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1.1 TPCODL WORK\2.Regulatory Work\1.Work Tracker\Letter Sent\1. 2021 Cases\1.ARR True Up and OA\OERC Queries\Queries Reply\Annexurs\"/>
    </mc:Choice>
  </mc:AlternateContent>
  <bookViews>
    <workbookView xWindow="0" yWindow="0" windowWidth="20490" windowHeight="7650" firstSheet="1" activeTab="1"/>
  </bookViews>
  <sheets>
    <sheet name="Majoduck_SK_1" sheetId="14" state="veryHidden" r:id="rId1"/>
    <sheet name="T-1" sheetId="30" r:id="rId2"/>
  </sheets>
  <externalReferences>
    <externalReference r:id="rId3"/>
    <externalReference r:id="rId4"/>
    <externalReference r:id="rId5"/>
    <externalReference r:id="rId6"/>
  </externalReferences>
  <definedNames>
    <definedName name="__xlfn.BAHTTEXT" hidden="1">#NAME?</definedName>
    <definedName name="a" localSheetId="1">'[1]A&amp;G Expenses'!#REF!</definedName>
    <definedName name="a">'[1]A&amp;G Expenses'!#REF!</definedName>
    <definedName name="aaccvvbbn" localSheetId="1">#REF!</definedName>
    <definedName name="aaccvvbbn">#REF!</definedName>
    <definedName name="Admn_and_General_Expenses" localSheetId="1">'[2]A&amp;G Expenses'!#REF!</definedName>
    <definedName name="Admn_and_General_Expenses">'[2]A&amp;G Expenses'!#REF!</definedName>
    <definedName name="Allocation_of_expenses" localSheetId="1">'[2]Allocation LT HT EHT'!#REF!</definedName>
    <definedName name="Allocation_of_expenses">'[2]Allocation LT HT EHT'!#REF!</definedName>
    <definedName name="Allocation_of_revenues__expenses" localSheetId="1">'[2]Allocation LT HT EHT'!#REF!</definedName>
    <definedName name="Allocation_of_revenues__expenses">'[2]Allocation LT HT EHT'!#REF!</definedName>
    <definedName name="b">'[1]A&amp;G Expenses'!#REF!</definedName>
    <definedName name="Bad_Debts" localSheetId="1">#REF!</definedName>
    <definedName name="Bad_Debts">#REF!</definedName>
    <definedName name="bbbbbbbb" localSheetId="1">'[2]Consumption Data '!#REF!</definedName>
    <definedName name="bbbbbbbb">'[2]Consumption Data '!#REF!</definedName>
    <definedName name="bbbbbbbooooo" localSheetId="1">'[2]Employee Costs'!#REF!</definedName>
    <definedName name="bbbbbbbooooo">'[2]Employee Costs'!#REF!</definedName>
    <definedName name="bbbboopp" localSheetId="1">'[1]Employee Costs'!#REF!</definedName>
    <definedName name="bbbboopp">'[1]Employee Costs'!#REF!</definedName>
    <definedName name="bbbccxxzzww" localSheetId="1">'[3]Consumer Data &gt;100kVA'!#REF!</definedName>
    <definedName name="bbbccxxzzww">'[3]Consumer Data &gt;100kVA'!#REF!</definedName>
    <definedName name="bbbmmmll" localSheetId="1">'[4]Consumer Data &gt;100kVA'!#REF!</definedName>
    <definedName name="bbbmmmll">'[4]Consumer Data &gt;100kVA'!#REF!</definedName>
    <definedName name="Capital__Revenue_subsidies_and_Grants" localSheetId="1">#REF!</definedName>
    <definedName name="Capital__Revenue_subsidies_and_Grants">#REF!</definedName>
    <definedName name="Capital_work_in_progress" localSheetId="1">[2]CWIP!#REF!</definedName>
    <definedName name="Capital_work_in_progress">[2]CWIP!#REF!</definedName>
    <definedName name="Consumption_Details" localSheetId="1">'[2]Consumption Data '!#REF!</definedName>
    <definedName name="Consumption_Details">'[2]Consumption Data '!#REF!</definedName>
    <definedName name="Cost_Parameters" localSheetId="1">'[2]Verification of inputs'!#REF!</definedName>
    <definedName name="Cost_Parameters">'[2]Verification of inputs'!#REF!</definedName>
    <definedName name="Current_Year_Details" localSheetId="1">'[2]Current Year'!#REF!</definedName>
    <definedName name="Current_Year_Details">'[2]Current Year'!#REF!</definedName>
    <definedName name="daaaaaaf" localSheetId="1">'[2]R&amp;M'!#REF!</definedName>
    <definedName name="daaaaaaf">'[2]R&amp;M'!#REF!</definedName>
    <definedName name="_xlnm.Database" localSheetId="1">#REF!</definedName>
    <definedName name="_xlnm.Database">#REF!</definedName>
    <definedName name="ddd" localSheetId="1">'[2]Consumption Data '!#REF!</definedName>
    <definedName name="ddd">'[2]Consumption Data '!#REF!</definedName>
    <definedName name="Debtors" localSheetId="1">#REF!</definedName>
    <definedName name="Debtors">#REF!</definedName>
    <definedName name="Demand_data_for_consumers_with_Connected_Load___100_kVA" localSheetId="1">'[4]Consumer Data &gt;100kVA'!#REF!</definedName>
    <definedName name="Demand_data_for_consumers_with_Connected_Load___100_kVA">'[4]Consumer Data &gt;100kVA'!#REF!</definedName>
    <definedName name="eeeegghnn" localSheetId="1">#REF!</definedName>
    <definedName name="eeeegghnn">#REF!</definedName>
    <definedName name="Employees_Cost" localSheetId="1">'[2]Employee Costs'!#REF!</definedName>
    <definedName name="Employees_Cost">'[2]Employee Costs'!#REF!</definedName>
    <definedName name="erheri" localSheetId="1">'[1]Employee Costs'!#REF!</definedName>
    <definedName name="erheri">'[1]Employee Costs'!#REF!</definedName>
    <definedName name="Excel_BuiltIn_Database" localSheetId="1">#REF!</definedName>
    <definedName name="Excel_BuiltIn_Database">#REF!</definedName>
    <definedName name="Existing_Tariff_Structure" localSheetId="1">#REF!</definedName>
    <definedName name="Existing_Tariff_Structure">#REF!</definedName>
    <definedName name="ferrfnmgjky" localSheetId="1">'[2]Other revenue sources'!#REF!</definedName>
    <definedName name="ferrfnmgjky">'[2]Other revenue sources'!#REF!</definedName>
    <definedName name="fferdfc" localSheetId="1">'[2]Revenue-Current and Past Year'!#REF!</definedName>
    <definedName name="fferdfc">'[2]Revenue-Current and Past Year'!#REF!</definedName>
    <definedName name="fff" localSheetId="1">'[2]Verification of inputs'!#REF!</definedName>
    <definedName name="fff">'[2]Verification of inputs'!#REF!</definedName>
    <definedName name="ffff" localSheetId="1">'[4]Consumer Data &gt;100kVA'!#REF!</definedName>
    <definedName name="ffff">'[4]Consumer Data &gt;100kVA'!#REF!</definedName>
    <definedName name="fffff" localSheetId="1">#REF!</definedName>
    <definedName name="fffff">#REF!</definedName>
    <definedName name="frfdad" localSheetId="1">[2]RoE!#REF!</definedName>
    <definedName name="frfdad">[2]RoE!#REF!</definedName>
    <definedName name="gfdrfser" localSheetId="1">'[2]Power Purchase Cost'!#REF!</definedName>
    <definedName name="gfdrfser">'[2]Power Purchase Cost'!#REF!</definedName>
    <definedName name="ggggg" localSheetId="1">'[1]Employee Costs'!#REF!</definedName>
    <definedName name="ggggg">'[1]Employee Costs'!#REF!</definedName>
    <definedName name="gghhjjbbnnmm" localSheetId="1">'[2]Revenue-Current and Past Year'!#REF!</definedName>
    <definedName name="gghhjjbbnnmm">'[2]Revenue-Current and Past Year'!#REF!</definedName>
    <definedName name="hdgi" localSheetId="1">'[1]Other revenue sources'!#REF!</definedName>
    <definedName name="hdgi">'[1]Other revenue sources'!#REF!</definedName>
    <definedName name="Information_on_Inventory" localSheetId="1">#REF!</definedName>
    <definedName name="Information_on_Inventory">#REF!</definedName>
    <definedName name="Interest_and_Finance_Charges" localSheetId="1">#REF!</definedName>
    <definedName name="Interest_and_Finance_Charges">#REF!</definedName>
    <definedName name="jkdyuduwf6" localSheetId="1">'[2]Depreciation Schedule'!#REF!</definedName>
    <definedName name="jkdyuduwf6">'[2]Depreciation Schedule'!#REF!</definedName>
    <definedName name="kkkknnn" localSheetId="1">'[2]Current Year'!#REF!</definedName>
    <definedName name="kkkknnn">'[2]Current Year'!#REF!</definedName>
    <definedName name="Loss" localSheetId="1">#REF!</definedName>
    <definedName name="Loss">#REF!</definedName>
    <definedName name="Loss_Details" localSheetId="1">'[2]Loss Details'!#REF!</definedName>
    <definedName name="Loss_Details">'[2]Loss Details'!#REF!</definedName>
    <definedName name="mmmxxxssffhhjj" localSheetId="1">[2]RoE!#REF!</definedName>
    <definedName name="mmmxxxssffhhjj">[2]RoE!#REF!</definedName>
    <definedName name="nnnfgtgf" localSheetId="1">'[2]Loss Details'!#REF!</definedName>
    <definedName name="nnnfgtgf">'[2]Loss Details'!#REF!</definedName>
    <definedName name="nnnkkkhhhuuyy" localSheetId="1">'[2]R&amp;M'!#REF!</definedName>
    <definedName name="nnnkkkhhhuuyy">'[2]R&amp;M'!#REF!</definedName>
    <definedName name="nnnmmmmm" localSheetId="1">'[2]Verification of inputs'!#REF!</definedName>
    <definedName name="nnnmmmmm">'[2]Verification of inputs'!#REF!</definedName>
    <definedName name="nnnnnnnnn" localSheetId="1">'[2]A&amp;G Expenses'!#REF!</definedName>
    <definedName name="nnnnnnnnn">'[2]A&amp;G Expenses'!#REF!</definedName>
    <definedName name="ooodddffgg" localSheetId="1">'[2]Special Appropriations'!#REF!</definedName>
    <definedName name="ooodddffgg">'[2]Special Appropriations'!#REF!</definedName>
    <definedName name="oooooccc" localSheetId="1">'[1]Other revenue sources'!#REF!</definedName>
    <definedName name="oooooccc">'[1]Other revenue sources'!#REF!</definedName>
    <definedName name="ooopppjjkk" localSheetId="1">'[2]Depreciation Schedule'!#REF!</definedName>
    <definedName name="ooopppjjkk">'[2]Depreciation Schedule'!#REF!</definedName>
    <definedName name="oopprrrttyy" localSheetId="1">#REF!</definedName>
    <definedName name="oopprrrttyy">#REF!</definedName>
    <definedName name="ooppyytt" localSheetId="1">#REF!</definedName>
    <definedName name="ooppyytt">#REF!</definedName>
    <definedName name="Other_Cost_parameters" localSheetId="1">'[2]Special Appropriations'!#REF!</definedName>
    <definedName name="Other_Cost_parameters">'[2]Special Appropriations'!#REF!</definedName>
    <definedName name="Output_Sheet" localSheetId="1">#REF!</definedName>
    <definedName name="Output_Sheet">#REF!</definedName>
    <definedName name="Power_Factor" localSheetId="1">#REF!</definedName>
    <definedName name="Power_Factor">#REF!</definedName>
    <definedName name="Power_Purchase_Details" localSheetId="1">'[2]Power Purchase Cost'!#REF!</definedName>
    <definedName name="Power_Purchase_Details">'[2]Power Purchase Cost'!#REF!</definedName>
    <definedName name="Previous_Year_revenue_details" localSheetId="1">'[2]Revenue-Current and Past Year'!#REF!</definedName>
    <definedName name="Previous_Year_revenue_details">'[2]Revenue-Current and Past Year'!#REF!</definedName>
    <definedName name="_xlnm.Print_Area" localSheetId="1">'T-1'!$A$1:$P$81</definedName>
    <definedName name="_xlnm.Print_Titles" localSheetId="1">'T-1'!$A:$C,'T-1'!$1:$4</definedName>
    <definedName name="Reasonable_Rate_of_Return_on_Equity" localSheetId="1">[2]RoE!#REF!</definedName>
    <definedName name="Reasonable_Rate_of_Return_on_Equity">[2]RoE!#REF!</definedName>
    <definedName name="Repair_and_Maintenance" localSheetId="1">'[2]R&amp;M'!#REF!</definedName>
    <definedName name="Repair_and_Maintenance">'[2]R&amp;M'!#REF!</definedName>
    <definedName name="rrrppppgghhjjj" localSheetId="1">'[2]Power Purchase Cost'!#REF!</definedName>
    <definedName name="rrrppppgghhjjj">'[2]Power Purchase Cost'!#REF!</definedName>
    <definedName name="sanjay">'[1]Employee Costs'!#REF!</definedName>
    <definedName name="sfefettjy" localSheetId="1">'[2]Special Appropriations'!#REF!</definedName>
    <definedName name="sfefettjy">'[2]Special Appropriations'!#REF!</definedName>
    <definedName name="situ">'[2]Verification of inputs'!#REF!</definedName>
    <definedName name="Sources_of_revenues__other_than_sale_of_energy" localSheetId="1">'[2]Other revenue sources'!#REF!</definedName>
    <definedName name="Sources_of_revenues__other_than_sale_of_energy">'[2]Other revenue sources'!#REF!</definedName>
    <definedName name="ss">[2]RoE!#REF!</definedName>
    <definedName name="sssssfjjgh" localSheetId="1">#REF!</definedName>
    <definedName name="sssssfjjgh">#REF!</definedName>
    <definedName name="sssssfsf" localSheetId="1">'[3]Consumer Data &gt;100kVA'!#REF!</definedName>
    <definedName name="sssssfsf">'[3]Consumer Data &gt;100kVA'!#REF!</definedName>
    <definedName name="Statement_of_Fixed_Assets_and_Depreciation" localSheetId="1">'[2]Depreciation Schedule'!#REF!</definedName>
    <definedName name="Statement_of_Fixed_Assets_and_Depreciation">'[2]Depreciation Schedule'!#REF!</definedName>
    <definedName name="Tariff" localSheetId="1">#REF!</definedName>
    <definedName name="Tariff">#REF!</definedName>
    <definedName name="TarrGrowth" localSheetId="1">#REF!</definedName>
    <definedName name="TarrGrowth">#REF!</definedName>
    <definedName name="tytwdgrjuujn" localSheetId="1">#REF!</definedName>
    <definedName name="tytwdgrjuujn">#REF!</definedName>
    <definedName name="uuuooppll" localSheetId="1">#REF!</definedName>
    <definedName name="uuuooppll">#REF!</definedName>
    <definedName name="uuuunnnlllhh" localSheetId="1">'[2]Other revenue sources'!#REF!</definedName>
    <definedName name="uuuunnnlllhh">'[2]Other revenue sources'!#REF!</definedName>
    <definedName name="wqe" localSheetId="1">'[1]Other revenue sources'!#REF!</definedName>
    <definedName name="wqe">'[1]Other revenue sources'!#REF!</definedName>
    <definedName name="wrn.Finacial._.Formats._.for._.Tariff01.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New._.Formats._.for._.Tariff." hidden="1">{#N/A,#N/A,FALSE,"F-25";#N/A,#N/A,FALSE,"F-31";#N/A,#N/A,FALSE,"F-32";#N/A,#N/A,FALSE,"F-34";#N/A,#N/A,FALSE,"F-36"}</definedName>
    <definedName name="wwww" localSheetId="1">'[2]Employee Costs'!#REF!</definedName>
    <definedName name="wwww">'[2]Employee Costs'!#REF!</definedName>
    <definedName name="xx" localSheetId="1">#REF!</definedName>
    <definedName name="xx">#REF!</definedName>
    <definedName name="xxx" localSheetId="1">[2]CWIP!#REF!</definedName>
    <definedName name="xxx">[2]CWIP!#REF!</definedName>
    <definedName name="xyz" localSheetId="1">'[3]Consumer Data &gt;100kVA'!#REF!</definedName>
    <definedName name="xyz">'[3]Consumer Data &gt;100kVA'!#REF!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7" i="30" l="1"/>
  <c r="O62" i="30" l="1"/>
  <c r="O33" i="30"/>
  <c r="O15" i="30"/>
  <c r="F100" i="30" l="1"/>
  <c r="F99" i="30"/>
  <c r="F98" i="30"/>
  <c r="F102" i="30" s="1"/>
</calcChain>
</file>

<file path=xl/sharedStrings.xml><?xml version="1.0" encoding="utf-8"?>
<sst xmlns="http://schemas.openxmlformats.org/spreadsheetml/2006/main" count="144" uniqueCount="79">
  <si>
    <t>0-100 KWH</t>
  </si>
  <si>
    <t>Licensee : TPCODL</t>
  </si>
  <si>
    <t>Domestic</t>
  </si>
  <si>
    <t>Kutir Jyoti (&lt;=30KWH)</t>
  </si>
  <si>
    <t>Others</t>
  </si>
  <si>
    <t>(Consumption &lt;=50 units/month)</t>
  </si>
  <si>
    <t>(Consumption &gt;50, &lt;=200 units/month)</t>
  </si>
  <si>
    <t>(Consumption &gt;200, &lt;=400 units/month)</t>
  </si>
  <si>
    <t>(Consumption &gt;400 units/month)</t>
  </si>
  <si>
    <t>Total Domestic</t>
  </si>
  <si>
    <t>&gt;100&lt;=300</t>
  </si>
  <si>
    <t>More than 300 KWH(SLAB)</t>
  </si>
  <si>
    <t>LT Industrial (S) Supply &lt; 22KVA</t>
  </si>
  <si>
    <t>LT Industrial (M) Supply &gt;= 22KVA</t>
  </si>
  <si>
    <t>Large Industry</t>
  </si>
  <si>
    <t>HT Category</t>
  </si>
  <si>
    <t>Bulk Supply - Domestic</t>
  </si>
  <si>
    <t>Power Intensive Industry</t>
  </si>
  <si>
    <t>Mini Steel Plant</t>
  </si>
  <si>
    <t>Railway Traction</t>
  </si>
  <si>
    <t>Colony Consumption</t>
  </si>
  <si>
    <t>EHT Category</t>
  </si>
  <si>
    <t>General Purpose</t>
  </si>
  <si>
    <t>Heavy Industry</t>
  </si>
  <si>
    <t>Emerg. Supply to CPP</t>
  </si>
  <si>
    <t>GRAND TOTAL</t>
  </si>
  <si>
    <t>OERC FORM T-1</t>
  </si>
  <si>
    <t>SL.No</t>
  </si>
  <si>
    <t>CATEGORY OF CONSUMERS</t>
  </si>
  <si>
    <t>VOLTAGE OF SUPPLY</t>
  </si>
  <si>
    <t>PREVIOUS YEAR-2020-21</t>
  </si>
  <si>
    <t>FIRST SIX MONTHS OF CURRENT YR-2021-22</t>
  </si>
  <si>
    <t>CURRENT YR PROJECTED</t>
  </si>
  <si>
    <t>ENSUING YEAR (PROPOSED)-2022-23</t>
  </si>
  <si>
    <t>No of cosumers as on 1st April of the Previous Year</t>
  </si>
  <si>
    <t>Connected Load/Contract Demand  (MW)</t>
  </si>
  <si>
    <t>Consumption  (MU)</t>
  </si>
  <si>
    <t>No of cosumers as on 1st April of the Current Year</t>
  </si>
  <si>
    <t>Contract Demand  (MW)</t>
  </si>
  <si>
    <t>Annual Percentage Rise (%)</t>
  </si>
  <si>
    <t>No of cosumers as on 1st April of the Ensuing Year</t>
  </si>
  <si>
    <t xml:space="preserve">LT Category </t>
  </si>
  <si>
    <t>LT</t>
  </si>
  <si>
    <t>General Purpose  &lt;100 KVA  )</t>
  </si>
  <si>
    <t>Total General Purpose (&lt;100 KW)</t>
  </si>
  <si>
    <t>Irrigation, Pumping &amp; Agriculture</t>
  </si>
  <si>
    <t>Allied Agricultural Activities</t>
  </si>
  <si>
    <t>Allied Agro-industrial Activities</t>
  </si>
  <si>
    <t xml:space="preserve">Public Lighting </t>
  </si>
  <si>
    <t xml:space="preserve">Specified Public Purpose </t>
  </si>
  <si>
    <t>Public Water Works &lt;100KW</t>
  </si>
  <si>
    <t>Public Water Works &gt;=100KW</t>
  </si>
  <si>
    <t>General Purpose ( =&gt; 110 KVA  )</t>
  </si>
  <si>
    <t>LT Total ----&gt;</t>
  </si>
  <si>
    <t>HT</t>
  </si>
  <si>
    <t>Irrigation</t>
  </si>
  <si>
    <t>General Purpose &gt;  70  KVA &lt;110 KVA  )</t>
  </si>
  <si>
    <t>General Purpose &gt;= 110 KVA</t>
  </si>
  <si>
    <t>H.T.Industrial (M) Supply</t>
  </si>
  <si>
    <t xml:space="preserve">Public Water Works </t>
  </si>
  <si>
    <t>HT Total----&gt;</t>
  </si>
  <si>
    <t xml:space="preserve">  </t>
  </si>
  <si>
    <t>EHT</t>
  </si>
  <si>
    <t>EHT Total -----&gt;</t>
  </si>
  <si>
    <t>dom</t>
  </si>
  <si>
    <t>gps</t>
  </si>
  <si>
    <t>pww</t>
  </si>
  <si>
    <t>spp</t>
  </si>
  <si>
    <t>large</t>
  </si>
  <si>
    <t>min</t>
  </si>
  <si>
    <t>kjt</t>
  </si>
  <si>
    <t>ipa</t>
  </si>
  <si>
    <t>ind</t>
  </si>
  <si>
    <t>POWER PURCHASED FROM GRIDCO IN  (MU)</t>
  </si>
  <si>
    <t>LOSS UNITS (MU)</t>
  </si>
  <si>
    <t>COLLECTION EFFICIENCY (%)</t>
  </si>
  <si>
    <t>AT &amp;C LOSS (%)</t>
  </si>
  <si>
    <t>DISTRIBUTION LOSS (%)</t>
  </si>
  <si>
    <t>ASSESSMENT OF CONSUMPTION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</si>
</sst>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 * #,##0.00_ ;_ * \-#,##0.00_ ;_ * &quot;-&quot;??_ ;_ @_ "/>
    <numFmt numFmtId="165" formatCode="0.000"/>
    <numFmt numFmtId="166" formatCode="0.0"/>
    <numFmt numFmtId="170" formatCode="0.0000000"/>
    <numFmt numFmtId="171" formatCode="0.0%"/>
    <numFmt numFmtId="172" formatCode="0.0000"/>
  </numFmts>
  <fonts count="11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2" borderId="0"/>
    <xf numFmtId="0" fontId="4" fillId="2" borderId="0"/>
    <xf numFmtId="9" fontId="3" fillId="0" borderId="0" applyFont="0" applyFill="0" applyBorder="0" applyAlignment="0" applyProtection="0"/>
    <xf numFmtId="0" fontId="4" fillId="2" borderId="0"/>
    <xf numFmtId="0" fontId="4" fillId="3" borderId="0"/>
    <xf numFmtId="0" fontId="5" fillId="0" borderId="0"/>
    <xf numFmtId="164" fontId="2" fillId="0" borderId="0" applyFont="0" applyFill="0" applyBorder="0" applyAlignment="0" applyProtection="0"/>
    <xf numFmtId="0" fontId="4" fillId="2" borderId="0"/>
    <xf numFmtId="0" fontId="4" fillId="2" borderId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2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2" borderId="0"/>
  </cellStyleXfs>
  <cellXfs count="63">
    <xf numFmtId="0" fontId="0" fillId="2" borderId="0" xfId="0"/>
    <xf numFmtId="0" fontId="7" fillId="4" borderId="0" xfId="3" applyNumberFormat="1" applyFont="1" applyFill="1" applyAlignment="1">
      <alignment horizontal="center" vertical="center"/>
    </xf>
    <xf numFmtId="2" fontId="10" fillId="4" borderId="0" xfId="3" applyNumberFormat="1" applyFont="1" applyFill="1" applyBorder="1" applyAlignment="1">
      <alignment horizontal="center" vertical="center"/>
    </xf>
    <xf numFmtId="1" fontId="10" fillId="4" borderId="0" xfId="3" applyNumberFormat="1" applyFont="1" applyFill="1" applyBorder="1" applyAlignment="1">
      <alignment horizontal="center" vertical="center"/>
    </xf>
    <xf numFmtId="2" fontId="9" fillId="4" borderId="0" xfId="3" applyNumberFormat="1" applyFont="1" applyFill="1" applyAlignment="1">
      <alignment horizontal="center" vertical="center"/>
    </xf>
    <xf numFmtId="2" fontId="7" fillId="4" borderId="0" xfId="3" applyNumberFormat="1" applyFont="1" applyFill="1" applyAlignment="1">
      <alignment horizontal="center" vertical="center"/>
    </xf>
    <xf numFmtId="165" fontId="7" fillId="4" borderId="0" xfId="3" applyNumberFormat="1" applyFont="1" applyFill="1" applyAlignment="1">
      <alignment horizontal="center" vertical="center"/>
    </xf>
    <xf numFmtId="2" fontId="10" fillId="4" borderId="0" xfId="10" applyNumberFormat="1" applyFont="1" applyFill="1" applyBorder="1" applyAlignment="1">
      <alignment horizontal="center" vertical="center"/>
    </xf>
    <xf numFmtId="0" fontId="7" fillId="4" borderId="0" xfId="3" applyNumberFormat="1" applyFont="1" applyFill="1" applyBorder="1" applyAlignment="1">
      <alignment vertical="center"/>
    </xf>
    <xf numFmtId="0" fontId="9" fillId="4" borderId="0" xfId="3" applyNumberFormat="1" applyFont="1" applyFill="1" applyBorder="1" applyAlignment="1">
      <alignment horizontal="center" vertical="center" wrapText="1"/>
    </xf>
    <xf numFmtId="0" fontId="7" fillId="4" borderId="0" xfId="3" applyNumberFormat="1" applyFont="1" applyFill="1" applyBorder="1" applyAlignment="1">
      <alignment horizontal="center" vertical="center"/>
    </xf>
    <xf numFmtId="1" fontId="7" fillId="4" borderId="0" xfId="3" applyNumberFormat="1" applyFont="1" applyFill="1" applyBorder="1" applyAlignment="1">
      <alignment horizontal="center" vertical="center"/>
    </xf>
    <xf numFmtId="165" fontId="9" fillId="4" borderId="0" xfId="3" applyNumberFormat="1" applyFont="1" applyFill="1" applyBorder="1" applyAlignment="1">
      <alignment horizontal="center" vertical="center"/>
    </xf>
    <xf numFmtId="1" fontId="7" fillId="4" borderId="0" xfId="3" applyNumberFormat="1" applyFont="1" applyFill="1" applyAlignment="1">
      <alignment horizontal="center" vertical="center"/>
    </xf>
    <xf numFmtId="2" fontId="7" fillId="4" borderId="0" xfId="3" applyNumberFormat="1" applyFont="1" applyFill="1" applyBorder="1" applyAlignment="1">
      <alignment horizontal="center" vertical="center"/>
    </xf>
    <xf numFmtId="165" fontId="9" fillId="4" borderId="1" xfId="3" applyNumberFormat="1" applyFont="1" applyFill="1" applyBorder="1" applyAlignment="1">
      <alignment horizontal="center" vertical="center" wrapText="1"/>
    </xf>
    <xf numFmtId="2" fontId="9" fillId="4" borderId="1" xfId="3" applyNumberFormat="1" applyFont="1" applyFill="1" applyBorder="1" applyAlignment="1">
      <alignment horizontal="center" vertical="center" wrapText="1"/>
    </xf>
    <xf numFmtId="1" fontId="9" fillId="4" borderId="1" xfId="3" applyNumberFormat="1" applyFont="1" applyFill="1" applyBorder="1" applyAlignment="1">
      <alignment horizontal="center" vertical="center" wrapText="1"/>
    </xf>
    <xf numFmtId="1" fontId="7" fillId="4" borderId="1" xfId="3" applyNumberFormat="1" applyFont="1" applyFill="1" applyBorder="1" applyAlignment="1">
      <alignment horizontal="center" vertical="center" wrapText="1"/>
    </xf>
    <xf numFmtId="2" fontId="7" fillId="4" borderId="1" xfId="3" applyNumberFormat="1" applyFont="1" applyFill="1" applyBorder="1" applyAlignment="1">
      <alignment horizontal="center" vertical="center" wrapText="1"/>
    </xf>
    <xf numFmtId="1" fontId="7" fillId="4" borderId="0" xfId="3" applyNumberFormat="1" applyFont="1" applyFill="1" applyBorder="1" applyAlignment="1">
      <alignment horizontal="center" vertical="center" wrapText="1"/>
    </xf>
    <xf numFmtId="0" fontId="7" fillId="4" borderId="1" xfId="3" applyNumberFormat="1" applyFont="1" applyFill="1" applyBorder="1" applyAlignment="1">
      <alignment horizontal="center" vertical="center"/>
    </xf>
    <xf numFmtId="1" fontId="9" fillId="4" borderId="1" xfId="3" applyNumberFormat="1" applyFont="1" applyFill="1" applyBorder="1" applyAlignment="1">
      <alignment horizontal="center" vertical="center"/>
    </xf>
    <xf numFmtId="165" fontId="9" fillId="4" borderId="1" xfId="3" applyNumberFormat="1" applyFont="1" applyFill="1" applyBorder="1" applyAlignment="1">
      <alignment horizontal="center" vertical="center"/>
    </xf>
    <xf numFmtId="2" fontId="9" fillId="4" borderId="1" xfId="3" applyNumberFormat="1" applyFont="1" applyFill="1" applyBorder="1" applyAlignment="1">
      <alignment horizontal="center" vertical="center"/>
    </xf>
    <xf numFmtId="2" fontId="7" fillId="4" borderId="1" xfId="3" applyNumberFormat="1" applyFont="1" applyFill="1" applyBorder="1" applyAlignment="1">
      <alignment horizontal="center" vertical="center"/>
    </xf>
    <xf numFmtId="0" fontId="9" fillId="4" borderId="1" xfId="3" applyNumberFormat="1" applyFont="1" applyFill="1" applyBorder="1" applyAlignment="1">
      <alignment horizontal="center" vertical="center"/>
    </xf>
    <xf numFmtId="166" fontId="9" fillId="4" borderId="1" xfId="3" applyNumberFormat="1" applyFont="1" applyFill="1" applyBorder="1" applyAlignment="1">
      <alignment horizontal="center" vertical="center"/>
    </xf>
    <xf numFmtId="0" fontId="7" fillId="4" borderId="1" xfId="3" applyNumberFormat="1" applyFont="1" applyFill="1" applyBorder="1" applyAlignment="1">
      <alignment horizontal="left" vertical="center" wrapText="1"/>
    </xf>
    <xf numFmtId="1" fontId="7" fillId="4" borderId="1" xfId="3" applyNumberFormat="1" applyFont="1" applyFill="1" applyBorder="1" applyAlignment="1">
      <alignment horizontal="center" vertical="center"/>
    </xf>
    <xf numFmtId="170" fontId="9" fillId="4" borderId="1" xfId="3" applyNumberFormat="1" applyFont="1" applyFill="1" applyBorder="1" applyAlignment="1">
      <alignment horizontal="center" vertical="center"/>
    </xf>
    <xf numFmtId="165" fontId="7" fillId="4" borderId="1" xfId="3" applyNumberFormat="1" applyFont="1" applyFill="1" applyBorder="1" applyAlignment="1">
      <alignment horizontal="center" vertical="center"/>
    </xf>
    <xf numFmtId="0" fontId="7" fillId="4" borderId="1" xfId="3" quotePrefix="1" applyNumberFormat="1" applyFont="1" applyFill="1" applyBorder="1" applyAlignment="1">
      <alignment horizontal="center" vertical="center"/>
    </xf>
    <xf numFmtId="1" fontId="7" fillId="4" borderId="1" xfId="10" applyNumberFormat="1" applyFont="1" applyFill="1" applyBorder="1" applyAlignment="1">
      <alignment horizontal="center" vertical="center"/>
    </xf>
    <xf numFmtId="165" fontId="7" fillId="4" borderId="1" xfId="10" applyNumberFormat="1" applyFont="1" applyFill="1" applyBorder="1" applyAlignment="1">
      <alignment horizontal="center" vertical="center"/>
    </xf>
    <xf numFmtId="2" fontId="7" fillId="4" borderId="1" xfId="10" applyNumberFormat="1" applyFont="1" applyFill="1" applyBorder="1" applyAlignment="1">
      <alignment horizontal="center" vertical="center"/>
    </xf>
    <xf numFmtId="9" fontId="7" fillId="4" borderId="1" xfId="2" applyFont="1" applyFill="1" applyBorder="1" applyAlignment="1">
      <alignment horizontal="center" vertical="center"/>
    </xf>
    <xf numFmtId="0" fontId="9" fillId="4" borderId="1" xfId="3" applyNumberFormat="1" applyFont="1" applyFill="1" applyBorder="1" applyAlignment="1">
      <alignment horizontal="left" vertical="center" wrapText="1"/>
    </xf>
    <xf numFmtId="9" fontId="7" fillId="4" borderId="1" xfId="2" applyNumberFormat="1" applyFont="1" applyFill="1" applyBorder="1" applyAlignment="1">
      <alignment horizontal="center" vertical="center"/>
    </xf>
    <xf numFmtId="10" fontId="7" fillId="4" borderId="1" xfId="2" applyNumberFormat="1" applyFont="1" applyFill="1" applyBorder="1" applyAlignment="1">
      <alignment horizontal="center" vertical="center"/>
    </xf>
    <xf numFmtId="0" fontId="9" fillId="4" borderId="0" xfId="3" applyNumberFormat="1" applyFont="1" applyFill="1" applyBorder="1" applyAlignment="1">
      <alignment vertical="center"/>
    </xf>
    <xf numFmtId="171" fontId="7" fillId="4" borderId="1" xfId="2" applyNumberFormat="1" applyFont="1" applyFill="1" applyBorder="1" applyAlignment="1">
      <alignment horizontal="center" vertical="center"/>
    </xf>
    <xf numFmtId="0" fontId="7" fillId="4" borderId="1" xfId="3" applyNumberFormat="1" applyFont="1" applyFill="1" applyBorder="1" applyAlignment="1">
      <alignment vertical="center" wrapText="1"/>
    </xf>
    <xf numFmtId="0" fontId="7" fillId="4" borderId="1" xfId="11" applyNumberFormat="1" applyFont="1" applyFill="1" applyBorder="1" applyAlignment="1">
      <alignment horizontal="left" vertical="center" wrapText="1"/>
    </xf>
    <xf numFmtId="1" fontId="9" fillId="4" borderId="1" xfId="10" applyNumberFormat="1" applyFont="1" applyFill="1" applyBorder="1" applyAlignment="1">
      <alignment horizontal="center" vertical="center"/>
    </xf>
    <xf numFmtId="165" fontId="9" fillId="4" borderId="1" xfId="10" applyNumberFormat="1" applyFont="1" applyFill="1" applyBorder="1" applyAlignment="1">
      <alignment horizontal="center" vertical="center"/>
    </xf>
    <xf numFmtId="2" fontId="9" fillId="4" borderId="1" xfId="10" applyNumberFormat="1" applyFont="1" applyFill="1" applyBorder="1" applyAlignment="1">
      <alignment horizontal="center" vertical="center"/>
    </xf>
    <xf numFmtId="9" fontId="9" fillId="4" borderId="1" xfId="2" applyFont="1" applyFill="1" applyBorder="1" applyAlignment="1">
      <alignment horizontal="center" vertical="center"/>
    </xf>
    <xf numFmtId="10" fontId="9" fillId="4" borderId="1" xfId="2" applyNumberFormat="1" applyFont="1" applyFill="1" applyBorder="1" applyAlignment="1">
      <alignment horizontal="center" vertical="center"/>
    </xf>
    <xf numFmtId="2" fontId="7" fillId="4" borderId="0" xfId="10" applyNumberFormat="1" applyFont="1" applyFill="1" applyAlignment="1">
      <alignment horizontal="center" vertical="center"/>
    </xf>
    <xf numFmtId="0" fontId="9" fillId="4" borderId="1" xfId="3" applyNumberFormat="1" applyFont="1" applyFill="1" applyBorder="1" applyAlignment="1">
      <alignment vertical="center" wrapText="1"/>
    </xf>
    <xf numFmtId="172" fontId="7" fillId="4" borderId="1" xfId="2" applyNumberFormat="1" applyFont="1" applyFill="1" applyBorder="1" applyAlignment="1">
      <alignment horizontal="center" vertical="center"/>
    </xf>
    <xf numFmtId="165" fontId="9" fillId="4" borderId="1" xfId="2" applyNumberFormat="1" applyFont="1" applyFill="1" applyBorder="1" applyAlignment="1">
      <alignment horizontal="center" vertical="center"/>
    </xf>
    <xf numFmtId="10" fontId="9" fillId="4" borderId="1" xfId="3" applyNumberFormat="1" applyFont="1" applyFill="1" applyBorder="1" applyAlignment="1">
      <alignment horizontal="center" vertical="center"/>
    </xf>
    <xf numFmtId="10" fontId="9" fillId="4" borderId="0" xfId="2" applyNumberFormat="1" applyFont="1" applyFill="1" applyBorder="1" applyAlignment="1">
      <alignment horizontal="center" vertical="center"/>
    </xf>
    <xf numFmtId="0" fontId="7" fillId="4" borderId="0" xfId="3" applyNumberFormat="1" applyFont="1" applyFill="1" applyAlignment="1">
      <alignment vertical="center" wrapText="1"/>
    </xf>
    <xf numFmtId="165" fontId="7" fillId="4" borderId="0" xfId="10" applyNumberFormat="1" applyFont="1" applyFill="1" applyAlignment="1">
      <alignment horizontal="center" vertical="center"/>
    </xf>
    <xf numFmtId="0" fontId="9" fillId="4" borderId="1" xfId="3" applyNumberFormat="1" applyFont="1" applyFill="1" applyBorder="1" applyAlignment="1">
      <alignment horizontal="center" vertical="center" wrapText="1"/>
    </xf>
    <xf numFmtId="4" fontId="8" fillId="4" borderId="1" xfId="9" applyNumberFormat="1" applyFont="1" applyFill="1" applyBorder="1" applyAlignment="1">
      <alignment horizontal="center" vertical="center"/>
    </xf>
    <xf numFmtId="0" fontId="9" fillId="4" borderId="1" xfId="3" applyNumberFormat="1" applyFont="1" applyFill="1" applyBorder="1" applyAlignment="1">
      <alignment vertical="center"/>
    </xf>
    <xf numFmtId="0" fontId="9" fillId="4" borderId="0" xfId="3" applyNumberFormat="1" applyFont="1" applyFill="1" applyAlignment="1">
      <alignment horizontal="center" vertical="center" wrapText="1"/>
    </xf>
    <xf numFmtId="0" fontId="9" fillId="4" borderId="1" xfId="3" applyNumberFormat="1" applyFont="1" applyFill="1" applyBorder="1" applyAlignment="1">
      <alignment horizontal="center" vertical="center" textRotation="90" wrapText="1"/>
    </xf>
    <xf numFmtId="0" fontId="9" fillId="4" borderId="1" xfId="3" applyNumberFormat="1" applyFont="1" applyFill="1" applyBorder="1" applyAlignment="1">
      <alignment horizontal="center" vertical="center" wrapText="1"/>
    </xf>
  </cellXfs>
  <cellStyles count="15">
    <cellStyle name="Comma 2" xfId="10"/>
    <cellStyle name="Comma 5" xfId="6"/>
    <cellStyle name="Comma 5 2" xfId="12"/>
    <cellStyle name="Comma_Xl0000004" xfId="9"/>
    <cellStyle name="Normal" xfId="0" builtinId="0"/>
    <cellStyle name="Normal 2" xfId="3"/>
    <cellStyle name="Normal 2 2" xfId="14"/>
    <cellStyle name="Normal 2_T1 to t7 REVISED5" xfId="1"/>
    <cellStyle name="Normal 3" xfId="4"/>
    <cellStyle name="Normal 3 2" xfId="7"/>
    <cellStyle name="Normal 4_t2t3t5" xfId="8"/>
    <cellStyle name="Normal 5" xfId="5"/>
    <cellStyle name="Normal_Tariff 05-06" xfId="11"/>
    <cellStyle name="Percent 2" xfId="2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Consumer%20Analysis%20working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I102"/>
  <sheetViews>
    <sheetView showZeros="0" tabSelected="1" view="pageBreakPreview" zoomScale="70" zoomScaleNormal="85" zoomScaleSheetLayoutView="70" workbookViewId="0">
      <pane xSplit="3" ySplit="5" topLeftCell="D60" activePane="bottomRight" state="frozen"/>
      <selection pane="topRight" activeCell="D1" sqref="D1"/>
      <selection pane="bottomLeft" activeCell="A10" sqref="A10"/>
      <selection pane="bottomRight" activeCell="O78" sqref="O78"/>
    </sheetView>
  </sheetViews>
  <sheetFormatPr defaultColWidth="8.6640625" defaultRowHeight="15" x14ac:dyDescent="0.2"/>
  <cols>
    <col min="1" max="1" width="5.5546875" style="1" customWidth="1"/>
    <col min="2" max="2" width="20.88671875" style="55" customWidth="1"/>
    <col min="3" max="3" width="6.33203125" style="1" customWidth="1"/>
    <col min="4" max="4" width="12.5546875" style="13" customWidth="1"/>
    <col min="5" max="5" width="10.77734375" style="56" customWidth="1"/>
    <col min="6" max="6" width="10.5546875" style="5" customWidth="1"/>
    <col min="7" max="7" width="11.21875" style="13" customWidth="1"/>
    <col min="8" max="8" width="10.5546875" style="49" customWidth="1"/>
    <col min="9" max="9" width="11.6640625" style="5" customWidth="1"/>
    <col min="10" max="10" width="10.6640625" style="56" customWidth="1"/>
    <col min="11" max="11" width="9.44140625" style="49" customWidth="1"/>
    <col min="12" max="12" width="7.77734375" style="1" customWidth="1"/>
    <col min="13" max="13" width="12.33203125" style="13" bestFit="1" customWidth="1"/>
    <col min="14" max="14" width="9.33203125" style="49" customWidth="1"/>
    <col min="15" max="15" width="9.5546875" style="49" customWidth="1"/>
    <col min="16" max="16" width="9.33203125" style="1" customWidth="1"/>
    <col min="17" max="16384" width="8.6640625" style="8"/>
  </cols>
  <sheetData>
    <row r="1" spans="1:16" ht="19.5" customHeight="1" x14ac:dyDescent="0.2">
      <c r="B1" s="60" t="s">
        <v>1</v>
      </c>
      <c r="C1" s="60"/>
      <c r="D1" s="60"/>
      <c r="E1" s="60"/>
      <c r="F1" s="2"/>
      <c r="G1" s="3"/>
      <c r="H1" s="4" t="s">
        <v>26</v>
      </c>
      <c r="J1" s="6"/>
      <c r="K1" s="7"/>
      <c r="L1" s="2"/>
      <c r="M1" s="2"/>
      <c r="N1" s="7"/>
      <c r="O1" s="7"/>
    </row>
    <row r="2" spans="1:16" x14ac:dyDescent="0.2">
      <c r="B2" s="9"/>
      <c r="C2" s="10"/>
      <c r="D2" s="11"/>
      <c r="E2" s="12" t="s">
        <v>78</v>
      </c>
      <c r="H2" s="14"/>
      <c r="I2" s="14"/>
      <c r="J2" s="14"/>
      <c r="K2" s="14"/>
      <c r="L2" s="3"/>
      <c r="M2" s="11"/>
      <c r="N2" s="14"/>
      <c r="O2" s="14"/>
      <c r="P2" s="10"/>
    </row>
    <row r="3" spans="1:16" s="9" customFormat="1" ht="34.5" customHeight="1" x14ac:dyDescent="0.2">
      <c r="A3" s="61" t="s">
        <v>27</v>
      </c>
      <c r="B3" s="61" t="s">
        <v>28</v>
      </c>
      <c r="C3" s="61" t="s">
        <v>29</v>
      </c>
      <c r="D3" s="62" t="s">
        <v>30</v>
      </c>
      <c r="E3" s="62"/>
      <c r="F3" s="62"/>
      <c r="G3" s="62" t="s">
        <v>31</v>
      </c>
      <c r="H3" s="62"/>
      <c r="I3" s="62"/>
      <c r="J3" s="62" t="s">
        <v>32</v>
      </c>
      <c r="K3" s="62"/>
      <c r="L3" s="62"/>
      <c r="M3" s="62" t="s">
        <v>33</v>
      </c>
      <c r="N3" s="62"/>
      <c r="O3" s="62"/>
      <c r="P3" s="62"/>
    </row>
    <row r="4" spans="1:16" s="9" customFormat="1" ht="71.25" x14ac:dyDescent="0.2">
      <c r="A4" s="61"/>
      <c r="B4" s="61"/>
      <c r="C4" s="61"/>
      <c r="D4" s="57" t="s">
        <v>34</v>
      </c>
      <c r="E4" s="15" t="s">
        <v>35</v>
      </c>
      <c r="F4" s="16" t="s">
        <v>36</v>
      </c>
      <c r="G4" s="17" t="s">
        <v>37</v>
      </c>
      <c r="H4" s="16" t="s">
        <v>35</v>
      </c>
      <c r="I4" s="16" t="s">
        <v>36</v>
      </c>
      <c r="J4" s="15" t="s">
        <v>38</v>
      </c>
      <c r="K4" s="16" t="s">
        <v>36</v>
      </c>
      <c r="L4" s="57" t="s">
        <v>39</v>
      </c>
      <c r="M4" s="57" t="s">
        <v>40</v>
      </c>
      <c r="N4" s="16" t="s">
        <v>35</v>
      </c>
      <c r="O4" s="16" t="s">
        <v>36</v>
      </c>
      <c r="P4" s="57" t="s">
        <v>39</v>
      </c>
    </row>
    <row r="5" spans="1:16" s="20" customFormat="1" ht="27" customHeight="1" x14ac:dyDescent="0.2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9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8">
        <v>16</v>
      </c>
    </row>
    <row r="6" spans="1:16" ht="30.75" customHeight="1" x14ac:dyDescent="0.2">
      <c r="A6" s="21"/>
      <c r="B6" s="57" t="s">
        <v>41</v>
      </c>
      <c r="C6" s="21"/>
      <c r="D6" s="22"/>
      <c r="E6" s="23"/>
      <c r="F6" s="24"/>
      <c r="G6" s="22"/>
      <c r="H6" s="25"/>
      <c r="I6" s="24"/>
      <c r="J6" s="23"/>
      <c r="K6" s="24"/>
      <c r="L6" s="26"/>
      <c r="M6" s="27"/>
      <c r="N6" s="24"/>
      <c r="O6" s="24"/>
      <c r="P6" s="26"/>
    </row>
    <row r="7" spans="1:16" ht="23.25" customHeight="1" x14ac:dyDescent="0.2">
      <c r="A7" s="21">
        <v>1</v>
      </c>
      <c r="B7" s="28" t="s">
        <v>2</v>
      </c>
      <c r="C7" s="21" t="s">
        <v>42</v>
      </c>
      <c r="D7" s="29"/>
      <c r="E7" s="30"/>
      <c r="F7" s="25"/>
      <c r="G7" s="31"/>
      <c r="H7" s="31"/>
      <c r="I7" s="31"/>
      <c r="J7" s="25"/>
      <c r="K7" s="31"/>
      <c r="L7" s="26"/>
      <c r="M7" s="31"/>
      <c r="N7" s="31"/>
      <c r="O7" s="25"/>
      <c r="P7" s="26"/>
    </row>
    <row r="8" spans="1:16" ht="28.5" customHeight="1" x14ac:dyDescent="0.2">
      <c r="A8" s="32"/>
      <c r="B8" s="28" t="s">
        <v>3</v>
      </c>
      <c r="C8" s="21" t="s">
        <v>42</v>
      </c>
      <c r="D8" s="33">
        <v>80817</v>
      </c>
      <c r="E8" s="34">
        <v>42.131999999999998</v>
      </c>
      <c r="F8" s="35">
        <v>25.529187</v>
      </c>
      <c r="G8" s="33">
        <v>41746</v>
      </c>
      <c r="H8" s="35">
        <v>22.5275</v>
      </c>
      <c r="I8" s="35">
        <v>12.797079</v>
      </c>
      <c r="J8" s="34">
        <v>25.873000000000001</v>
      </c>
      <c r="K8" s="35">
        <v>37.751383050000001</v>
      </c>
      <c r="L8" s="36">
        <v>0.47875382988106907</v>
      </c>
      <c r="M8" s="33">
        <v>136184</v>
      </c>
      <c r="N8" s="34">
        <v>68.091999999999999</v>
      </c>
      <c r="O8" s="35">
        <v>43.414090507499999</v>
      </c>
      <c r="P8" s="36">
        <v>0.14999999999999994</v>
      </c>
    </row>
    <row r="9" spans="1:16" s="40" customFormat="1" ht="22.5" customHeight="1" x14ac:dyDescent="0.2">
      <c r="A9" s="26"/>
      <c r="B9" s="37" t="s">
        <v>4</v>
      </c>
      <c r="C9" s="21" t="s">
        <v>42</v>
      </c>
      <c r="D9" s="33">
        <v>2396614</v>
      </c>
      <c r="E9" s="34">
        <v>3267.2488000000003</v>
      </c>
      <c r="F9" s="35">
        <v>3019.8241653799996</v>
      </c>
      <c r="G9" s="33">
        <v>2382063</v>
      </c>
      <c r="H9" s="35">
        <v>3436.865515</v>
      </c>
      <c r="I9" s="35">
        <v>1872.86</v>
      </c>
      <c r="J9" s="34">
        <v>3478.8025566666661</v>
      </c>
      <c r="K9" s="35">
        <v>3437.7419999999993</v>
      </c>
      <c r="L9" s="36">
        <v>0.13839144656537014</v>
      </c>
      <c r="M9" s="33">
        <v>2529308</v>
      </c>
      <c r="N9" s="34">
        <v>3635.3486717166656</v>
      </c>
      <c r="O9" s="35">
        <v>3715.2213599999959</v>
      </c>
      <c r="P9" s="39">
        <v>8.0715585986381955E-2</v>
      </c>
    </row>
    <row r="10" spans="1:16" ht="31.5" customHeight="1" x14ac:dyDescent="0.2">
      <c r="A10" s="21"/>
      <c r="B10" s="28" t="s">
        <v>5</v>
      </c>
      <c r="C10" s="21" t="s">
        <v>42</v>
      </c>
      <c r="D10" s="33">
        <v>1104236.9500000002</v>
      </c>
      <c r="E10" s="34">
        <v>1148.8909013114026</v>
      </c>
      <c r="F10" s="35">
        <v>1447.6420264600001</v>
      </c>
      <c r="G10" s="33">
        <v>1095533</v>
      </c>
      <c r="H10" s="35">
        <v>1208.5346910876292</v>
      </c>
      <c r="I10" s="35">
        <v>575.35993202999998</v>
      </c>
      <c r="J10" s="34">
        <v>1223.2813750863347</v>
      </c>
      <c r="K10" s="35">
        <v>1147.9806620208999</v>
      </c>
      <c r="L10" s="36">
        <v>-0.20699963040716557</v>
      </c>
      <c r="M10" s="35">
        <v>1163254</v>
      </c>
      <c r="N10" s="34">
        <v>1278.3290369652198</v>
      </c>
      <c r="O10" s="35">
        <v>1231.4191149825699</v>
      </c>
      <c r="P10" s="39">
        <v>7.2682803571608376E-2</v>
      </c>
    </row>
    <row r="11" spans="1:16" ht="29.25" customHeight="1" x14ac:dyDescent="0.2">
      <c r="A11" s="21"/>
      <c r="B11" s="28" t="s">
        <v>6</v>
      </c>
      <c r="C11" s="21" t="s">
        <v>42</v>
      </c>
      <c r="D11" s="33">
        <v>1041452.9079999999</v>
      </c>
      <c r="E11" s="34">
        <v>1381.8008011188001</v>
      </c>
      <c r="F11" s="35">
        <v>1162.1783393799999</v>
      </c>
      <c r="G11" s="33">
        <v>1035130</v>
      </c>
      <c r="H11" s="35">
        <v>1453.5359296679753</v>
      </c>
      <c r="I11" s="35">
        <v>842.80686923000007</v>
      </c>
      <c r="J11" s="34">
        <v>1471.2721479111503</v>
      </c>
      <c r="K11" s="35">
        <v>1694.0418071523002</v>
      </c>
      <c r="L11" s="36">
        <v>0.45764359027379514</v>
      </c>
      <c r="M11" s="35">
        <v>1099116</v>
      </c>
      <c r="N11" s="34">
        <v>1537.479394567152</v>
      </c>
      <c r="O11" s="35">
        <v>1851.91619690329</v>
      </c>
      <c r="P11" s="39">
        <v>9.3193915926064505E-2</v>
      </c>
    </row>
    <row r="12" spans="1:16" ht="27" customHeight="1" x14ac:dyDescent="0.2">
      <c r="A12" s="21"/>
      <c r="B12" s="28" t="s">
        <v>7</v>
      </c>
      <c r="C12" s="21" t="s">
        <v>42</v>
      </c>
      <c r="D12" s="33">
        <v>175422.63200000001</v>
      </c>
      <c r="E12" s="34">
        <v>471.30726786100013</v>
      </c>
      <c r="F12" s="35">
        <v>272.58742441999999</v>
      </c>
      <c r="G12" s="33">
        <v>174358</v>
      </c>
      <c r="H12" s="35">
        <v>495.77482311121787</v>
      </c>
      <c r="I12" s="35">
        <v>272.08363541</v>
      </c>
      <c r="J12" s="34">
        <v>501.82432645179279</v>
      </c>
      <c r="K12" s="35">
        <v>360.10454426249999</v>
      </c>
      <c r="L12" s="36">
        <v>0.32106073869223872</v>
      </c>
      <c r="M12" s="35">
        <v>185136</v>
      </c>
      <c r="N12" s="34">
        <v>524.40642114212346</v>
      </c>
      <c r="O12" s="35">
        <v>382.008203311687</v>
      </c>
      <c r="P12" s="39">
        <v>6.0825833492454434E-2</v>
      </c>
    </row>
    <row r="13" spans="1:16" ht="29.25" customHeight="1" x14ac:dyDescent="0.2">
      <c r="A13" s="21"/>
      <c r="B13" s="28" t="s">
        <v>8</v>
      </c>
      <c r="C13" s="21"/>
      <c r="D13" s="33">
        <v>75501.510000000097</v>
      </c>
      <c r="E13" s="34">
        <v>265.24982970879751</v>
      </c>
      <c r="F13" s="35">
        <v>137.41358321999999</v>
      </c>
      <c r="G13" s="33">
        <v>77042</v>
      </c>
      <c r="H13" s="35">
        <v>279.02007113317757</v>
      </c>
      <c r="I13" s="35">
        <v>182.60963623999999</v>
      </c>
      <c r="J13" s="34">
        <v>282.42470721738823</v>
      </c>
      <c r="K13" s="35">
        <v>235.61498656429944</v>
      </c>
      <c r="L13" s="36">
        <v>0.71464116605618533</v>
      </c>
      <c r="M13" s="33">
        <v>81802</v>
      </c>
      <c r="N13" s="34">
        <v>295.13381904217022</v>
      </c>
      <c r="O13" s="35">
        <v>249.877844802449</v>
      </c>
      <c r="P13" s="39">
        <v>6.0534596912226638E-2</v>
      </c>
    </row>
    <row r="14" spans="1:16" ht="12.75" customHeight="1" x14ac:dyDescent="0.2">
      <c r="A14" s="21"/>
      <c r="B14" s="28"/>
      <c r="C14" s="21"/>
      <c r="D14" s="33"/>
      <c r="E14" s="34"/>
      <c r="F14" s="35"/>
      <c r="G14" s="33"/>
      <c r="H14" s="35"/>
      <c r="I14" s="35"/>
      <c r="J14" s="34"/>
      <c r="K14" s="35"/>
      <c r="L14" s="36"/>
      <c r="M14" s="33">
        <v>0</v>
      </c>
      <c r="N14" s="34">
        <v>0</v>
      </c>
      <c r="O14" s="35">
        <v>0</v>
      </c>
      <c r="P14" s="36"/>
    </row>
    <row r="15" spans="1:16" s="40" customFormat="1" ht="30.75" customHeight="1" x14ac:dyDescent="0.2">
      <c r="A15" s="62" t="s">
        <v>9</v>
      </c>
      <c r="B15" s="62"/>
      <c r="C15" s="21" t="s">
        <v>42</v>
      </c>
      <c r="D15" s="33">
        <v>2477431</v>
      </c>
      <c r="E15" s="34">
        <v>3309.3808000000004</v>
      </c>
      <c r="F15" s="35">
        <v>3045.3533523799997</v>
      </c>
      <c r="G15" s="35">
        <v>2423809</v>
      </c>
      <c r="H15" s="35">
        <v>3459.3930150000001</v>
      </c>
      <c r="I15" s="35">
        <v>1885.6570789999998</v>
      </c>
      <c r="J15" s="34">
        <v>3504.6755566666661</v>
      </c>
      <c r="K15" s="35">
        <v>3475.4933830499999</v>
      </c>
      <c r="L15" s="36">
        <v>0.14124470328996072</v>
      </c>
      <c r="M15" s="33">
        <v>2665492</v>
      </c>
      <c r="N15" s="34">
        <v>3703.4406717166657</v>
      </c>
      <c r="O15" s="35">
        <f>O8+O9</f>
        <v>3758.635450507496</v>
      </c>
      <c r="P15" s="39">
        <v>8.4345454054712235E-2</v>
      </c>
    </row>
    <row r="16" spans="1:16" ht="29.25" customHeight="1" x14ac:dyDescent="0.2">
      <c r="A16" s="21">
        <v>2</v>
      </c>
      <c r="B16" s="42" t="s">
        <v>43</v>
      </c>
      <c r="C16" s="21" t="s">
        <v>42</v>
      </c>
      <c r="D16" s="33"/>
      <c r="E16" s="33"/>
      <c r="F16" s="33"/>
      <c r="G16" s="33"/>
      <c r="H16" s="35"/>
      <c r="I16" s="35"/>
      <c r="J16" s="34"/>
      <c r="K16" s="35"/>
      <c r="L16" s="36"/>
      <c r="M16" s="33"/>
      <c r="N16" s="34"/>
      <c r="O16" s="35">
        <v>0</v>
      </c>
      <c r="P16" s="36"/>
    </row>
    <row r="17" spans="1:16" ht="26.25" customHeight="1" x14ac:dyDescent="0.2">
      <c r="A17" s="21"/>
      <c r="B17" s="28" t="s">
        <v>0</v>
      </c>
      <c r="C17" s="21" t="s">
        <v>42</v>
      </c>
      <c r="D17" s="33">
        <v>81786.600000000006</v>
      </c>
      <c r="E17" s="34">
        <v>115.5673087723701</v>
      </c>
      <c r="F17" s="35">
        <v>160.45862395</v>
      </c>
      <c r="G17" s="33">
        <v>87799</v>
      </c>
      <c r="H17" s="35">
        <v>125.81668017974516</v>
      </c>
      <c r="I17" s="35">
        <v>24.141661490000004</v>
      </c>
      <c r="J17" s="34">
        <v>128.71037103007768</v>
      </c>
      <c r="K17" s="35">
        <v>55.010818321000002</v>
      </c>
      <c r="L17" s="36">
        <v>-0.65716508738014767</v>
      </c>
      <c r="M17" s="33">
        <v>91006</v>
      </c>
      <c r="N17" s="34">
        <v>135.14588958158157</v>
      </c>
      <c r="O17" s="35">
        <v>57.911575603469998</v>
      </c>
      <c r="P17" s="39">
        <v>5.2730669548368671E-2</v>
      </c>
    </row>
    <row r="18" spans="1:16" ht="26.25" customHeight="1" x14ac:dyDescent="0.2">
      <c r="A18" s="21"/>
      <c r="B18" s="28" t="s">
        <v>10</v>
      </c>
      <c r="C18" s="21" t="s">
        <v>42</v>
      </c>
      <c r="D18" s="33">
        <v>44188.1</v>
      </c>
      <c r="E18" s="34">
        <v>106.43986326923735</v>
      </c>
      <c r="F18" s="35">
        <v>168.95364949</v>
      </c>
      <c r="G18" s="33">
        <v>47437</v>
      </c>
      <c r="H18" s="35">
        <v>115.8797446923259</v>
      </c>
      <c r="I18" s="35">
        <v>29.120593880000001</v>
      </c>
      <c r="J18" s="34">
        <v>118.54489335525361</v>
      </c>
      <c r="K18" s="35">
        <v>65.905751945999995</v>
      </c>
      <c r="L18" s="36">
        <v>-0.60991815125070259</v>
      </c>
      <c r="M18" s="33">
        <v>49170</v>
      </c>
      <c r="N18" s="34">
        <v>124.47213802301629</v>
      </c>
      <c r="O18" s="35">
        <v>69.778212101679998</v>
      </c>
      <c r="P18" s="39">
        <v>5.8757544544107622E-2</v>
      </c>
    </row>
    <row r="19" spans="1:16" ht="34.5" customHeight="1" x14ac:dyDescent="0.2">
      <c r="A19" s="21"/>
      <c r="B19" s="28" t="s">
        <v>11</v>
      </c>
      <c r="C19" s="21" t="s">
        <v>42</v>
      </c>
      <c r="D19" s="33">
        <v>37354.299999999988</v>
      </c>
      <c r="E19" s="34">
        <v>327.15230795839261</v>
      </c>
      <c r="F19" s="35">
        <v>309.01440704000197</v>
      </c>
      <c r="G19" s="33">
        <v>40100</v>
      </c>
      <c r="H19" s="35">
        <v>356.16661612792899</v>
      </c>
      <c r="I19" s="35">
        <v>304.62332086999902</v>
      </c>
      <c r="J19" s="35">
        <v>364.35818561466863</v>
      </c>
      <c r="K19" s="35">
        <v>559.06253763300003</v>
      </c>
      <c r="L19" s="36">
        <v>0.80917952333733512</v>
      </c>
      <c r="M19" s="35">
        <v>41564</v>
      </c>
      <c r="N19" s="35">
        <v>382.57609489540209</v>
      </c>
      <c r="O19" s="35">
        <v>565.88890235284998</v>
      </c>
      <c r="P19" s="39">
        <v>1.2210377659629837E-2</v>
      </c>
    </row>
    <row r="20" spans="1:16" ht="3" hidden="1" customHeight="1" x14ac:dyDescent="0.2">
      <c r="A20" s="21"/>
      <c r="B20" s="28"/>
      <c r="C20" s="21"/>
      <c r="D20" s="33"/>
      <c r="E20" s="34"/>
      <c r="F20" s="35"/>
      <c r="G20" s="33"/>
      <c r="H20" s="35"/>
      <c r="I20" s="35"/>
      <c r="J20" s="34"/>
      <c r="K20" s="35"/>
      <c r="L20" s="36"/>
      <c r="M20" s="33">
        <v>0</v>
      </c>
      <c r="N20" s="34"/>
      <c r="O20" s="35"/>
      <c r="P20" s="36"/>
    </row>
    <row r="21" spans="1:16" s="40" customFormat="1" ht="26.25" customHeight="1" x14ac:dyDescent="0.2">
      <c r="A21" s="62" t="s">
        <v>44</v>
      </c>
      <c r="B21" s="62"/>
      <c r="C21" s="21" t="s">
        <v>42</v>
      </c>
      <c r="D21" s="33">
        <v>163329</v>
      </c>
      <c r="E21" s="34">
        <v>549.15948000000003</v>
      </c>
      <c r="F21" s="35">
        <v>638.42650453999954</v>
      </c>
      <c r="G21" s="33">
        <v>175336</v>
      </c>
      <c r="H21" s="35">
        <v>597.86304100000007</v>
      </c>
      <c r="I21" s="35">
        <v>357.88374099999999</v>
      </c>
      <c r="J21" s="34">
        <v>611.61344999999994</v>
      </c>
      <c r="K21" s="35">
        <v>679.97910789999992</v>
      </c>
      <c r="L21" s="36">
        <v>6.5085962228244185E-2</v>
      </c>
      <c r="M21" s="33">
        <v>181740</v>
      </c>
      <c r="N21" s="34">
        <v>642.19412249999993</v>
      </c>
      <c r="O21" s="35">
        <v>693.57869005799989</v>
      </c>
      <c r="P21" s="36">
        <v>1.9999999999999966E-2</v>
      </c>
    </row>
    <row r="22" spans="1:16" ht="39.75" customHeight="1" x14ac:dyDescent="0.2">
      <c r="A22" s="21">
        <v>3</v>
      </c>
      <c r="B22" s="43" t="s">
        <v>45</v>
      </c>
      <c r="C22" s="21" t="s">
        <v>42</v>
      </c>
      <c r="D22" s="33">
        <v>18457</v>
      </c>
      <c r="E22" s="34">
        <v>76.840199999999996</v>
      </c>
      <c r="F22" s="35">
        <v>46.93377993</v>
      </c>
      <c r="G22" s="33">
        <v>20658</v>
      </c>
      <c r="H22" s="35">
        <v>85.226657000000017</v>
      </c>
      <c r="I22" s="35">
        <v>18.318715999999998</v>
      </c>
      <c r="J22" s="34">
        <v>87.623191133333336</v>
      </c>
      <c r="K22" s="35">
        <v>50.559656160000003</v>
      </c>
      <c r="L22" s="36">
        <v>7.7255150456832233E-2</v>
      </c>
      <c r="M22" s="33">
        <v>20791</v>
      </c>
      <c r="N22" s="34">
        <v>98.137974069333339</v>
      </c>
      <c r="O22" s="35">
        <v>65.727553008000001</v>
      </c>
      <c r="P22" s="36">
        <v>0.29999999999999993</v>
      </c>
    </row>
    <row r="23" spans="1:16" ht="34.5" customHeight="1" x14ac:dyDescent="0.2">
      <c r="A23" s="21">
        <v>4</v>
      </c>
      <c r="B23" s="42" t="s">
        <v>46</v>
      </c>
      <c r="C23" s="21" t="s">
        <v>42</v>
      </c>
      <c r="D23" s="33">
        <v>2117</v>
      </c>
      <c r="E23" s="34">
        <v>5.9210000000000003</v>
      </c>
      <c r="F23" s="35">
        <v>5.0248615000000001</v>
      </c>
      <c r="G23" s="33">
        <v>2643</v>
      </c>
      <c r="H23" s="35">
        <v>9.3281069999999993</v>
      </c>
      <c r="I23" s="35">
        <v>4.9622280000000005</v>
      </c>
      <c r="J23" s="34">
        <v>11.800480333333335</v>
      </c>
      <c r="K23" s="35">
        <v>10.6687902</v>
      </c>
      <c r="L23" s="36">
        <v>1.1232008484213942</v>
      </c>
      <c r="M23" s="33">
        <v>3098</v>
      </c>
      <c r="N23" s="34">
        <v>14.750600416666668</v>
      </c>
      <c r="O23" s="35">
        <v>15.469745789999999</v>
      </c>
      <c r="P23" s="36">
        <v>0.4499999999999999</v>
      </c>
    </row>
    <row r="24" spans="1:16" ht="35.25" customHeight="1" x14ac:dyDescent="0.2">
      <c r="A24" s="21">
        <v>5</v>
      </c>
      <c r="B24" s="42" t="s">
        <v>47</v>
      </c>
      <c r="C24" s="21"/>
      <c r="D24" s="33">
        <v>9</v>
      </c>
      <c r="E24" s="34">
        <v>0.39860000000000001</v>
      </c>
      <c r="F24" s="35">
        <v>3.6348812200000005</v>
      </c>
      <c r="G24" s="33">
        <v>20</v>
      </c>
      <c r="H24" s="35">
        <v>0.61260200000000009</v>
      </c>
      <c r="I24" s="35">
        <v>0.72743199999999986</v>
      </c>
      <c r="J24" s="34">
        <v>0.69126866666666675</v>
      </c>
      <c r="K24" s="35">
        <v>1.6367219999999998</v>
      </c>
      <c r="L24" s="36">
        <v>-0.54971788596712401</v>
      </c>
      <c r="M24" s="33">
        <v>28</v>
      </c>
      <c r="N24" s="34">
        <v>0.76039553333333343</v>
      </c>
      <c r="O24" s="35">
        <v>1.8822302999999996</v>
      </c>
      <c r="P24" s="36">
        <v>0.14999999999999988</v>
      </c>
    </row>
    <row r="25" spans="1:16" ht="23.25" customHeight="1" x14ac:dyDescent="0.2">
      <c r="A25" s="21">
        <v>6</v>
      </c>
      <c r="B25" s="28" t="s">
        <v>48</v>
      </c>
      <c r="C25" s="21" t="s">
        <v>42</v>
      </c>
      <c r="D25" s="33">
        <v>1759</v>
      </c>
      <c r="E25" s="34">
        <v>14.12387</v>
      </c>
      <c r="F25" s="35">
        <v>50.792202099999997</v>
      </c>
      <c r="G25" s="33">
        <v>1775</v>
      </c>
      <c r="H25" s="35">
        <v>14.668987000000001</v>
      </c>
      <c r="I25" s="35">
        <v>20.949497000000001</v>
      </c>
      <c r="J25" s="34">
        <v>14.709785083333337</v>
      </c>
      <c r="K25" s="35">
        <v>43.155963820000004</v>
      </c>
      <c r="L25" s="39">
        <v>-0.15034272908596719</v>
      </c>
      <c r="M25" s="33">
        <v>1856</v>
      </c>
      <c r="N25" s="34">
        <v>15.151078635833336</v>
      </c>
      <c r="O25" s="35">
        <v>44.882202372800002</v>
      </c>
      <c r="P25" s="36">
        <v>3.9999999999999952E-2</v>
      </c>
    </row>
    <row r="26" spans="1:16" ht="30.75" customHeight="1" x14ac:dyDescent="0.2">
      <c r="A26" s="21">
        <v>7</v>
      </c>
      <c r="B26" s="42" t="s">
        <v>12</v>
      </c>
      <c r="C26" s="21" t="s">
        <v>42</v>
      </c>
      <c r="D26" s="33">
        <v>7813</v>
      </c>
      <c r="E26" s="34">
        <v>73.218879999999999</v>
      </c>
      <c r="F26" s="35">
        <v>43.416046710000003</v>
      </c>
      <c r="G26" s="33">
        <v>7925</v>
      </c>
      <c r="H26" s="35">
        <v>75.124529999999979</v>
      </c>
      <c r="I26" s="35">
        <v>16.134319999999999</v>
      </c>
      <c r="J26" s="34">
        <v>75.229529999999983</v>
      </c>
      <c r="K26" s="35">
        <v>32.1072968</v>
      </c>
      <c r="L26" s="36">
        <v>-0.26047396681548307</v>
      </c>
      <c r="M26" s="33">
        <v>7977</v>
      </c>
      <c r="N26" s="34">
        <v>75.981825299999983</v>
      </c>
      <c r="O26" s="35">
        <v>32.428369768000003</v>
      </c>
      <c r="P26" s="36">
        <v>1.0000000000000089E-2</v>
      </c>
    </row>
    <row r="27" spans="1:16" ht="30.75" customHeight="1" x14ac:dyDescent="0.2">
      <c r="A27" s="21">
        <v>8</v>
      </c>
      <c r="B27" s="42" t="s">
        <v>13</v>
      </c>
      <c r="C27" s="21" t="s">
        <v>42</v>
      </c>
      <c r="D27" s="33">
        <v>924</v>
      </c>
      <c r="E27" s="34">
        <v>33.957990000000002</v>
      </c>
      <c r="F27" s="35">
        <v>33.422102250000002</v>
      </c>
      <c r="G27" s="33">
        <v>1010</v>
      </c>
      <c r="H27" s="35">
        <v>39.382026000000003</v>
      </c>
      <c r="I27" s="35">
        <v>16.856428000000001</v>
      </c>
      <c r="J27" s="34">
        <v>42.155907250000013</v>
      </c>
      <c r="K27" s="35">
        <v>34.049984559999999</v>
      </c>
      <c r="L27" s="36">
        <v>1.8786439742879933E-2</v>
      </c>
      <c r="M27" s="33">
        <v>1078</v>
      </c>
      <c r="N27" s="34">
        <v>45.528379830000013</v>
      </c>
      <c r="O27" s="35">
        <v>35.071484096799999</v>
      </c>
      <c r="P27" s="36">
        <v>3.0000000000000013E-2</v>
      </c>
    </row>
    <row r="28" spans="1:16" ht="30.75" customHeight="1" x14ac:dyDescent="0.2">
      <c r="A28" s="21">
        <v>9</v>
      </c>
      <c r="B28" s="28" t="s">
        <v>49</v>
      </c>
      <c r="C28" s="21" t="s">
        <v>42</v>
      </c>
      <c r="D28" s="33">
        <v>12847</v>
      </c>
      <c r="E28" s="34">
        <v>25.341979999999996</v>
      </c>
      <c r="F28" s="35">
        <v>23.581935250000001</v>
      </c>
      <c r="G28" s="33">
        <v>11597</v>
      </c>
      <c r="H28" s="35">
        <v>25.422304999999998</v>
      </c>
      <c r="I28" s="35">
        <v>13.259014000000001</v>
      </c>
      <c r="J28" s="34">
        <v>27.912011083333333</v>
      </c>
      <c r="K28" s="35">
        <v>25.457306880000001</v>
      </c>
      <c r="L28" s="36">
        <v>7.9525773017292967E-2</v>
      </c>
      <c r="M28" s="33">
        <v>13509</v>
      </c>
      <c r="N28" s="34">
        <v>29.028491526666667</v>
      </c>
      <c r="O28" s="35">
        <v>28.003037568000003</v>
      </c>
      <c r="P28" s="36">
        <v>0.1000000000000001</v>
      </c>
    </row>
    <row r="29" spans="1:16" ht="36" customHeight="1" x14ac:dyDescent="0.2">
      <c r="A29" s="21">
        <v>10</v>
      </c>
      <c r="B29" s="37" t="s">
        <v>50</v>
      </c>
      <c r="C29" s="21" t="s">
        <v>42</v>
      </c>
      <c r="D29" s="33">
        <v>5095</v>
      </c>
      <c r="E29" s="34">
        <v>50.104219999999998</v>
      </c>
      <c r="F29" s="35">
        <v>102.44280107</v>
      </c>
      <c r="G29" s="33">
        <v>5621</v>
      </c>
      <c r="H29" s="35">
        <v>72.492259000000004</v>
      </c>
      <c r="I29" s="35">
        <v>54.875827999999998</v>
      </c>
      <c r="J29" s="34">
        <v>75.34391500000001</v>
      </c>
      <c r="K29" s="35">
        <v>110.84917256</v>
      </c>
      <c r="L29" s="36">
        <v>8.2059172554798221E-2</v>
      </c>
      <c r="M29" s="33">
        <v>5778</v>
      </c>
      <c r="N29" s="34">
        <v>78.357671600000018</v>
      </c>
      <c r="O29" s="35">
        <v>113.06615601120001</v>
      </c>
      <c r="P29" s="36">
        <v>2.0000000000000073E-2</v>
      </c>
    </row>
    <row r="30" spans="1:16" ht="38.25" customHeight="1" x14ac:dyDescent="0.2">
      <c r="A30" s="21">
        <v>11</v>
      </c>
      <c r="B30" s="37" t="s">
        <v>51</v>
      </c>
      <c r="C30" s="21" t="s">
        <v>42</v>
      </c>
      <c r="D30" s="33">
        <v>11</v>
      </c>
      <c r="E30" s="34">
        <v>1.3979900000000001</v>
      </c>
      <c r="F30" s="35">
        <v>2.4099079999999997</v>
      </c>
      <c r="G30" s="33">
        <v>11</v>
      </c>
      <c r="H30" s="35">
        <v>1.3979880000000002</v>
      </c>
      <c r="I30" s="35">
        <v>1.0744279999999999</v>
      </c>
      <c r="J30" s="34">
        <v>1.4029880000000003</v>
      </c>
      <c r="K30" s="35">
        <v>2.1596002799999998</v>
      </c>
      <c r="L30" s="36">
        <v>-0.10386608949387277</v>
      </c>
      <c r="M30" s="33">
        <v>12</v>
      </c>
      <c r="N30" s="34">
        <v>1.4310477600000004</v>
      </c>
      <c r="O30" s="35">
        <v>2.1811962827999998</v>
      </c>
      <c r="P30" s="36">
        <v>9.9999999999999811E-3</v>
      </c>
    </row>
    <row r="31" spans="1:16" ht="39" customHeight="1" x14ac:dyDescent="0.2">
      <c r="A31" s="21">
        <v>12</v>
      </c>
      <c r="B31" s="42" t="s">
        <v>52</v>
      </c>
      <c r="C31" s="21" t="s">
        <v>42</v>
      </c>
      <c r="D31" s="33">
        <v>21</v>
      </c>
      <c r="E31" s="34">
        <v>3.24533</v>
      </c>
      <c r="F31" s="35">
        <v>2.8142198799999996</v>
      </c>
      <c r="G31" s="33">
        <v>26</v>
      </c>
      <c r="H31" s="35">
        <v>3.8234910000000002</v>
      </c>
      <c r="I31" s="35">
        <v>1.8135699999999999</v>
      </c>
      <c r="J31" s="34">
        <v>3.8534452833333335</v>
      </c>
      <c r="K31" s="35">
        <v>3.3551044999999995</v>
      </c>
      <c r="L31" s="36">
        <v>0.19219700061247524</v>
      </c>
      <c r="M31" s="33">
        <v>30</v>
      </c>
      <c r="N31" s="34">
        <v>4.3929276230000003</v>
      </c>
      <c r="O31" s="35">
        <v>3.4893086799999997</v>
      </c>
      <c r="P31" s="36">
        <v>4.0000000000000077E-2</v>
      </c>
    </row>
    <row r="32" spans="1:16" ht="27" customHeight="1" x14ac:dyDescent="0.2">
      <c r="A32" s="21">
        <v>13</v>
      </c>
      <c r="B32" s="42" t="s">
        <v>14</v>
      </c>
      <c r="C32" s="21" t="s">
        <v>42</v>
      </c>
      <c r="D32" s="33">
        <v>7</v>
      </c>
      <c r="E32" s="34">
        <v>0.77818999999999994</v>
      </c>
      <c r="F32" s="35">
        <v>1.79776</v>
      </c>
      <c r="G32" s="33">
        <v>8</v>
      </c>
      <c r="H32" s="35">
        <v>0.97819299999999998</v>
      </c>
      <c r="I32" s="35">
        <v>1.014748</v>
      </c>
      <c r="J32" s="34">
        <v>0.97819299999999998</v>
      </c>
      <c r="K32" s="35">
        <v>1.9787585999999999</v>
      </c>
      <c r="L32" s="36">
        <v>0.10068006852972582</v>
      </c>
      <c r="M32" s="33">
        <v>8</v>
      </c>
      <c r="N32" s="34">
        <v>1.0760123000000001</v>
      </c>
      <c r="O32" s="35">
        <v>2.0183337720000001</v>
      </c>
      <c r="P32" s="36">
        <v>2.000000000000008E-2</v>
      </c>
    </row>
    <row r="33" spans="1:16" s="40" customFormat="1" ht="26.25" customHeight="1" x14ac:dyDescent="0.2">
      <c r="A33" s="62" t="s">
        <v>53</v>
      </c>
      <c r="B33" s="62"/>
      <c r="C33" s="26" t="s">
        <v>42</v>
      </c>
      <c r="D33" s="44">
        <v>2689820</v>
      </c>
      <c r="E33" s="45">
        <v>4143.8685300000006</v>
      </c>
      <c r="F33" s="45">
        <v>4000.0503548299994</v>
      </c>
      <c r="G33" s="44">
        <v>2650439</v>
      </c>
      <c r="H33" s="46">
        <v>4385.7132010000005</v>
      </c>
      <c r="I33" s="46">
        <v>2393.5270289999999</v>
      </c>
      <c r="J33" s="45">
        <v>4457.9897215000001</v>
      </c>
      <c r="K33" s="46">
        <v>4471.4508473099995</v>
      </c>
      <c r="L33" s="47">
        <v>0.11784863955794739</v>
      </c>
      <c r="M33" s="44">
        <v>2901397</v>
      </c>
      <c r="N33" s="45">
        <v>4710.2311988114989</v>
      </c>
      <c r="O33" s="46">
        <f>O15+O21+SUM(O22:O32)</f>
        <v>4796.4337582150956</v>
      </c>
      <c r="P33" s="48">
        <v>7.4915932735037119E-2</v>
      </c>
    </row>
    <row r="34" spans="1:16" ht="20.100000000000001" customHeight="1" x14ac:dyDescent="0.2">
      <c r="A34" s="21"/>
      <c r="B34" s="57" t="s">
        <v>15</v>
      </c>
      <c r="C34" s="21"/>
      <c r="D34" s="33"/>
      <c r="E34" s="34"/>
      <c r="F34" s="35"/>
      <c r="G34" s="33"/>
      <c r="H34" s="35"/>
      <c r="I34" s="35"/>
      <c r="J34" s="41"/>
      <c r="K34" s="35"/>
      <c r="L34" s="36"/>
      <c r="M34" s="33"/>
      <c r="N34" s="34"/>
      <c r="O34" s="35"/>
      <c r="P34" s="36"/>
    </row>
    <row r="35" spans="1:16" ht="30.75" customHeight="1" x14ac:dyDescent="0.2">
      <c r="A35" s="21">
        <v>14</v>
      </c>
      <c r="B35" s="42" t="s">
        <v>16</v>
      </c>
      <c r="C35" s="21" t="s">
        <v>54</v>
      </c>
      <c r="D35" s="33">
        <v>822</v>
      </c>
      <c r="E35" s="34">
        <v>48.184139999999992</v>
      </c>
      <c r="F35" s="35">
        <v>56.517759439999992</v>
      </c>
      <c r="G35" s="33">
        <v>890</v>
      </c>
      <c r="H35" s="35">
        <v>54.406494000000002</v>
      </c>
      <c r="I35" s="35">
        <v>33.710857000000004</v>
      </c>
      <c r="J35" s="34">
        <v>55.893742500000002</v>
      </c>
      <c r="K35" s="35">
        <v>64.72484544000001</v>
      </c>
      <c r="L35" s="36">
        <v>0.14521251516901992</v>
      </c>
      <c r="M35" s="33">
        <v>937</v>
      </c>
      <c r="N35" s="34">
        <v>61.483116750000008</v>
      </c>
      <c r="O35" s="35">
        <v>70.550081529600021</v>
      </c>
      <c r="P35" s="36">
        <v>9.0000000000000163E-2</v>
      </c>
    </row>
    <row r="36" spans="1:16" ht="22.5" customHeight="1" x14ac:dyDescent="0.2">
      <c r="A36" s="21">
        <v>15</v>
      </c>
      <c r="B36" s="42" t="s">
        <v>55</v>
      </c>
      <c r="C36" s="21" t="s">
        <v>54</v>
      </c>
      <c r="D36" s="33">
        <v>2380</v>
      </c>
      <c r="E36" s="34">
        <v>33.621850000000009</v>
      </c>
      <c r="F36" s="35">
        <v>12.056158790000001</v>
      </c>
      <c r="G36" s="33">
        <v>2496</v>
      </c>
      <c r="H36" s="35">
        <v>34.397123000000008</v>
      </c>
      <c r="I36" s="35">
        <v>6.5607579999999999</v>
      </c>
      <c r="J36" s="34">
        <v>35.130464666666668</v>
      </c>
      <c r="K36" s="35">
        <v>16.073857099999998</v>
      </c>
      <c r="L36" s="36">
        <v>0.33324862254903959</v>
      </c>
      <c r="M36" s="33">
        <v>2623</v>
      </c>
      <c r="N36" s="34">
        <v>40.751339013333329</v>
      </c>
      <c r="O36" s="35">
        <v>21.699707085</v>
      </c>
      <c r="P36" s="36">
        <v>0.3500000000000002</v>
      </c>
    </row>
    <row r="37" spans="1:16" ht="30.75" customHeight="1" x14ac:dyDescent="0.2">
      <c r="A37" s="21">
        <v>16</v>
      </c>
      <c r="B37" s="42" t="s">
        <v>46</v>
      </c>
      <c r="C37" s="21" t="s">
        <v>54</v>
      </c>
      <c r="D37" s="33">
        <v>431</v>
      </c>
      <c r="E37" s="34">
        <v>15.817059999999998</v>
      </c>
      <c r="F37" s="35">
        <v>28.844815050000001</v>
      </c>
      <c r="G37" s="33">
        <v>464</v>
      </c>
      <c r="H37" s="35">
        <v>20.371536000000003</v>
      </c>
      <c r="I37" s="35">
        <v>21.212299999999999</v>
      </c>
      <c r="J37" s="34">
        <v>23.586613499999999</v>
      </c>
      <c r="K37" s="35">
        <v>45.606444999999994</v>
      </c>
      <c r="L37" s="36">
        <v>0.58109680789927587</v>
      </c>
      <c r="M37" s="33">
        <v>525</v>
      </c>
      <c r="N37" s="34">
        <v>28.303936199999999</v>
      </c>
      <c r="O37" s="35">
        <v>66.129345249999986</v>
      </c>
      <c r="P37" s="36">
        <v>0.4499999999999999</v>
      </c>
    </row>
    <row r="38" spans="1:16" ht="30.75" customHeight="1" x14ac:dyDescent="0.2">
      <c r="A38" s="21">
        <v>17</v>
      </c>
      <c r="B38" s="42" t="s">
        <v>47</v>
      </c>
      <c r="C38" s="21" t="s">
        <v>54</v>
      </c>
      <c r="D38" s="33">
        <v>83</v>
      </c>
      <c r="E38" s="34">
        <v>15.82119</v>
      </c>
      <c r="F38" s="35">
        <v>42.059643950000002</v>
      </c>
      <c r="G38" s="33">
        <v>87</v>
      </c>
      <c r="H38" s="35">
        <v>16.000092000000002</v>
      </c>
      <c r="I38" s="35">
        <v>27.449553999999999</v>
      </c>
      <c r="J38" s="34">
        <v>17.04594916666667</v>
      </c>
      <c r="K38" s="35">
        <v>56.271585700000003</v>
      </c>
      <c r="L38" s="36">
        <v>0.33789971610066377</v>
      </c>
      <c r="M38" s="33">
        <v>93</v>
      </c>
      <c r="N38" s="34">
        <v>22.159733916666671</v>
      </c>
      <c r="O38" s="35">
        <v>70.339482125000004</v>
      </c>
      <c r="P38" s="36">
        <v>0.25</v>
      </c>
    </row>
    <row r="39" spans="1:16" ht="36.75" customHeight="1" x14ac:dyDescent="0.2">
      <c r="A39" s="21">
        <v>18</v>
      </c>
      <c r="B39" s="28" t="s">
        <v>49</v>
      </c>
      <c r="C39" s="21" t="s">
        <v>54</v>
      </c>
      <c r="D39" s="33">
        <v>471</v>
      </c>
      <c r="E39" s="34">
        <v>62.662159999999993</v>
      </c>
      <c r="F39" s="35">
        <v>86.75768063000001</v>
      </c>
      <c r="G39" s="33">
        <v>485</v>
      </c>
      <c r="H39" s="35">
        <v>66.434004000000002</v>
      </c>
      <c r="I39" s="35">
        <v>51.987359999999995</v>
      </c>
      <c r="J39" s="34">
        <v>69.950301499999995</v>
      </c>
      <c r="K39" s="35">
        <v>97.303383999999994</v>
      </c>
      <c r="L39" s="36">
        <v>0.12155354192759939</v>
      </c>
      <c r="M39" s="33">
        <v>503</v>
      </c>
      <c r="N39" s="34">
        <v>72.748313560000014</v>
      </c>
      <c r="O39" s="35">
        <v>99.649289359999997</v>
      </c>
      <c r="P39" s="36">
        <v>2.4109185760692594E-2</v>
      </c>
    </row>
    <row r="40" spans="1:16" ht="40.5" customHeight="1" x14ac:dyDescent="0.2">
      <c r="A40" s="21">
        <v>19</v>
      </c>
      <c r="B40" s="42" t="s">
        <v>56</v>
      </c>
      <c r="C40" s="21" t="s">
        <v>54</v>
      </c>
      <c r="D40" s="33">
        <v>415</v>
      </c>
      <c r="E40" s="34">
        <v>36.523540000000004</v>
      </c>
      <c r="F40" s="35">
        <v>38.710882650000002</v>
      </c>
      <c r="G40" s="33">
        <v>550</v>
      </c>
      <c r="H40" s="35">
        <v>44.004719999999992</v>
      </c>
      <c r="I40" s="35">
        <v>24.075995000000002</v>
      </c>
      <c r="J40" s="34">
        <v>45.469886666666667</v>
      </c>
      <c r="K40" s="35">
        <v>44.540590750000007</v>
      </c>
      <c r="L40" s="36">
        <v>0.15059610375481852</v>
      </c>
      <c r="M40" s="33">
        <v>558</v>
      </c>
      <c r="N40" s="34">
        <v>46.379284399999996</v>
      </c>
      <c r="O40" s="35">
        <v>45.431402565000006</v>
      </c>
      <c r="P40" s="36">
        <v>1.999999999999998E-2</v>
      </c>
    </row>
    <row r="41" spans="1:16" ht="34.5" customHeight="1" x14ac:dyDescent="0.2">
      <c r="A41" s="21">
        <v>20</v>
      </c>
      <c r="B41" s="42" t="s">
        <v>57</v>
      </c>
      <c r="C41" s="21" t="s">
        <v>54</v>
      </c>
      <c r="D41" s="33">
        <v>740</v>
      </c>
      <c r="E41" s="34">
        <v>230.97453999999996</v>
      </c>
      <c r="F41" s="35">
        <v>363.49898879</v>
      </c>
      <c r="G41" s="33">
        <v>866</v>
      </c>
      <c r="H41" s="35">
        <v>252.67140799999999</v>
      </c>
      <c r="I41" s="35">
        <v>222.44953900000002</v>
      </c>
      <c r="J41" s="34">
        <v>258.28718163333332</v>
      </c>
      <c r="K41" s="35">
        <v>411.53164715000003</v>
      </c>
      <c r="L41" s="38">
        <v>0.13213973034667606</v>
      </c>
      <c r="M41" s="33">
        <v>883</v>
      </c>
      <c r="N41" s="34">
        <v>266.03579708233332</v>
      </c>
      <c r="O41" s="35">
        <v>419.76228009300002</v>
      </c>
      <c r="P41" s="36">
        <v>1.9999999999999973E-2</v>
      </c>
    </row>
    <row r="42" spans="1:16" ht="35.25" customHeight="1" x14ac:dyDescent="0.2">
      <c r="A42" s="21">
        <v>21</v>
      </c>
      <c r="B42" s="28" t="s">
        <v>58</v>
      </c>
      <c r="C42" s="21" t="s">
        <v>54</v>
      </c>
      <c r="D42" s="33">
        <v>1584</v>
      </c>
      <c r="E42" s="34">
        <v>76.581419999999994</v>
      </c>
      <c r="F42" s="35">
        <v>68.475306750000001</v>
      </c>
      <c r="G42" s="33">
        <v>1641</v>
      </c>
      <c r="H42" s="35">
        <v>79.996062000000009</v>
      </c>
      <c r="I42" s="35">
        <v>41.299821999999999</v>
      </c>
      <c r="J42" s="34">
        <v>81.193674666666666</v>
      </c>
      <c r="K42" s="35">
        <v>82.186645779999992</v>
      </c>
      <c r="L42" s="36">
        <v>0.20023771605813201</v>
      </c>
      <c r="M42" s="33">
        <v>1678</v>
      </c>
      <c r="N42" s="34">
        <v>83.629484906666676</v>
      </c>
      <c r="O42" s="35">
        <v>83.83037869559999</v>
      </c>
      <c r="P42" s="36">
        <v>1.9999999999999973E-2</v>
      </c>
    </row>
    <row r="43" spans="1:16" ht="31.5" customHeight="1" x14ac:dyDescent="0.2">
      <c r="A43" s="21">
        <v>22</v>
      </c>
      <c r="B43" s="28" t="s">
        <v>59</v>
      </c>
      <c r="C43" s="21" t="s">
        <v>54</v>
      </c>
      <c r="D43" s="33">
        <v>40</v>
      </c>
      <c r="E43" s="34">
        <v>13.619059999999999</v>
      </c>
      <c r="F43" s="35">
        <v>62.086753299999998</v>
      </c>
      <c r="G43" s="33">
        <v>49</v>
      </c>
      <c r="H43" s="35">
        <v>14.553586000000003</v>
      </c>
      <c r="I43" s="35">
        <v>34.730328</v>
      </c>
      <c r="J43" s="34">
        <v>17.712798833333334</v>
      </c>
      <c r="K43" s="35">
        <v>69.807959280000006</v>
      </c>
      <c r="L43" s="36">
        <v>0.12436156780000297</v>
      </c>
      <c r="M43" s="33">
        <v>58</v>
      </c>
      <c r="N43" s="34">
        <v>24.089406413333332</v>
      </c>
      <c r="O43" s="35">
        <v>72.949317447599995</v>
      </c>
      <c r="P43" s="36">
        <v>4.4999999999999846E-2</v>
      </c>
    </row>
    <row r="44" spans="1:16" ht="26.25" customHeight="1" x14ac:dyDescent="0.2">
      <c r="A44" s="21">
        <v>23</v>
      </c>
      <c r="B44" s="42" t="s">
        <v>14</v>
      </c>
      <c r="C44" s="21" t="s">
        <v>54</v>
      </c>
      <c r="D44" s="33">
        <v>517</v>
      </c>
      <c r="E44" s="34">
        <v>203.89136999999999</v>
      </c>
      <c r="F44" s="35">
        <v>443.99745275999999</v>
      </c>
      <c r="G44" s="33">
        <v>536</v>
      </c>
      <c r="H44" s="35">
        <v>216.48262200000002</v>
      </c>
      <c r="I44" s="35">
        <v>240.42839900000001</v>
      </c>
      <c r="J44" s="34">
        <v>229.36594033333338</v>
      </c>
      <c r="K44" s="35">
        <v>473.64394603000005</v>
      </c>
      <c r="L44" s="41">
        <v>6.6771764310155371E-2</v>
      </c>
      <c r="M44" s="33">
        <v>553</v>
      </c>
      <c r="N44" s="34">
        <v>233.95325914000006</v>
      </c>
      <c r="O44" s="35">
        <v>472.45294898952261</v>
      </c>
      <c r="P44" s="36">
        <v>-2.5145408285277755E-3</v>
      </c>
    </row>
    <row r="45" spans="1:16" ht="33.75" customHeight="1" x14ac:dyDescent="0.2">
      <c r="A45" s="21">
        <v>24</v>
      </c>
      <c r="B45" s="42" t="s">
        <v>17</v>
      </c>
      <c r="C45" s="21" t="s">
        <v>54</v>
      </c>
      <c r="D45" s="33">
        <v>3</v>
      </c>
      <c r="E45" s="34">
        <v>10.53</v>
      </c>
      <c r="F45" s="35">
        <v>51.099352999999994</v>
      </c>
      <c r="G45" s="33">
        <v>3</v>
      </c>
      <c r="H45" s="35">
        <v>10.53</v>
      </c>
      <c r="I45" s="35">
        <v>22.895617000000001</v>
      </c>
      <c r="J45" s="34">
        <v>6.48</v>
      </c>
      <c r="K45" s="35">
        <v>43.262616999999999</v>
      </c>
      <c r="L45" s="36">
        <v>-0.15336272457304881</v>
      </c>
      <c r="M45" s="33">
        <v>2</v>
      </c>
      <c r="N45" s="34">
        <v>6.48</v>
      </c>
      <c r="O45" s="35">
        <v>43.78248</v>
      </c>
      <c r="P45" s="38">
        <v>1.2016448288368706E-2</v>
      </c>
    </row>
    <row r="46" spans="1:16" ht="25.5" customHeight="1" x14ac:dyDescent="0.2">
      <c r="A46" s="21">
        <v>25</v>
      </c>
      <c r="B46" s="42" t="s">
        <v>18</v>
      </c>
      <c r="C46" s="21" t="s">
        <v>54</v>
      </c>
      <c r="D46" s="33"/>
      <c r="E46" s="34"/>
      <c r="F46" s="35"/>
      <c r="G46" s="33"/>
      <c r="H46" s="35"/>
      <c r="I46" s="35"/>
      <c r="J46" s="34">
        <v>0</v>
      </c>
      <c r="K46" s="35">
        <v>0</v>
      </c>
      <c r="L46" s="36"/>
      <c r="M46" s="33">
        <v>0</v>
      </c>
      <c r="N46" s="34">
        <v>0</v>
      </c>
      <c r="O46" s="35"/>
      <c r="P46" s="36"/>
    </row>
    <row r="47" spans="1:16" ht="18" customHeight="1" x14ac:dyDescent="0.2">
      <c r="A47" s="21">
        <v>26</v>
      </c>
      <c r="B47" s="42" t="s">
        <v>19</v>
      </c>
      <c r="C47" s="21" t="s">
        <v>54</v>
      </c>
      <c r="D47" s="33"/>
      <c r="E47" s="34"/>
      <c r="F47" s="35"/>
      <c r="G47" s="33"/>
      <c r="H47" s="35"/>
      <c r="I47" s="35"/>
      <c r="J47" s="34"/>
      <c r="K47" s="35"/>
      <c r="L47" s="36"/>
      <c r="M47" s="33"/>
      <c r="N47" s="34"/>
      <c r="O47" s="35"/>
      <c r="P47" s="36"/>
    </row>
    <row r="48" spans="1:16" ht="20.25" customHeight="1" x14ac:dyDescent="0.2">
      <c r="A48" s="21">
        <v>27</v>
      </c>
      <c r="B48" s="42" t="s">
        <v>24</v>
      </c>
      <c r="C48" s="21" t="s">
        <v>54</v>
      </c>
      <c r="D48" s="33"/>
      <c r="E48" s="34"/>
      <c r="F48" s="35"/>
      <c r="G48" s="33"/>
      <c r="H48" s="35"/>
      <c r="I48" s="35"/>
      <c r="J48" s="34"/>
      <c r="K48" s="35"/>
      <c r="L48" s="36"/>
      <c r="M48" s="33"/>
      <c r="N48" s="34"/>
      <c r="O48" s="35"/>
      <c r="P48" s="36"/>
    </row>
    <row r="49" spans="1:16" ht="20.25" customHeight="1" x14ac:dyDescent="0.2">
      <c r="A49" s="21">
        <v>28</v>
      </c>
      <c r="B49" s="42" t="s">
        <v>20</v>
      </c>
      <c r="C49" s="21" t="s">
        <v>54</v>
      </c>
      <c r="D49" s="33"/>
      <c r="E49" s="34"/>
      <c r="F49" s="35">
        <v>1.77E-2</v>
      </c>
      <c r="G49" s="33"/>
      <c r="H49" s="35"/>
      <c r="I49" s="35">
        <v>0.74</v>
      </c>
      <c r="J49" s="34"/>
      <c r="K49" s="35">
        <v>1.4725999999999999</v>
      </c>
      <c r="L49" s="36"/>
      <c r="M49" s="33"/>
      <c r="N49" s="34"/>
      <c r="O49" s="35">
        <v>1.54623</v>
      </c>
      <c r="P49" s="38">
        <v>5.0000000000000058E-2</v>
      </c>
    </row>
    <row r="50" spans="1:16" s="40" customFormat="1" ht="25.5" customHeight="1" x14ac:dyDescent="0.2">
      <c r="A50" s="62" t="s">
        <v>60</v>
      </c>
      <c r="B50" s="62"/>
      <c r="C50" s="26" t="s">
        <v>54</v>
      </c>
      <c r="D50" s="44">
        <v>7486</v>
      </c>
      <c r="E50" s="46">
        <v>748.22632999999996</v>
      </c>
      <c r="F50" s="46">
        <v>1254.12249511</v>
      </c>
      <c r="G50" s="44">
        <v>8067</v>
      </c>
      <c r="H50" s="46">
        <v>809.84764700000005</v>
      </c>
      <c r="I50" s="46">
        <v>727.54052899999999</v>
      </c>
      <c r="J50" s="45">
        <v>840.11655346666669</v>
      </c>
      <c r="K50" s="46">
        <v>1406.4261232300003</v>
      </c>
      <c r="L50" s="48">
        <v>0.12144238598211377</v>
      </c>
      <c r="M50" s="44">
        <v>8413</v>
      </c>
      <c r="N50" s="45">
        <v>886.01367138233331</v>
      </c>
      <c r="O50" s="46">
        <v>1468.1229431403226</v>
      </c>
      <c r="P50" s="48">
        <v>4.3867800015424445E-2</v>
      </c>
    </row>
    <row r="51" spans="1:16" ht="20.100000000000001" customHeight="1" x14ac:dyDescent="0.2">
      <c r="A51" s="21"/>
      <c r="B51" s="57" t="s">
        <v>21</v>
      </c>
      <c r="C51" s="21"/>
      <c r="D51" s="33"/>
      <c r="E51" s="34"/>
      <c r="F51" s="35" t="s">
        <v>61</v>
      </c>
      <c r="G51" s="33"/>
      <c r="H51" s="35"/>
      <c r="I51" s="35"/>
      <c r="J51" s="34"/>
      <c r="K51" s="35"/>
      <c r="L51" s="36"/>
      <c r="M51" s="33"/>
      <c r="N51" s="34"/>
      <c r="O51" s="35"/>
      <c r="P51" s="36"/>
    </row>
    <row r="52" spans="1:16" ht="21" customHeight="1" x14ac:dyDescent="0.2">
      <c r="A52" s="21">
        <v>29</v>
      </c>
      <c r="B52" s="42" t="s">
        <v>22</v>
      </c>
      <c r="C52" s="21" t="s">
        <v>62</v>
      </c>
      <c r="D52" s="33">
        <v>1</v>
      </c>
      <c r="E52" s="34">
        <v>18.809999999999999</v>
      </c>
      <c r="F52" s="35">
        <v>94.547197999999995</v>
      </c>
      <c r="G52" s="33">
        <v>3</v>
      </c>
      <c r="H52" s="35">
        <v>22.41</v>
      </c>
      <c r="I52" s="35">
        <v>63.533496999999997</v>
      </c>
      <c r="J52" s="34">
        <v>29.538</v>
      </c>
      <c r="K52" s="35">
        <v>109.52506700000001</v>
      </c>
      <c r="L52" s="36">
        <v>0.15841684700164266</v>
      </c>
      <c r="M52" s="33">
        <v>3</v>
      </c>
      <c r="N52" s="34">
        <v>40.338000000000001</v>
      </c>
      <c r="O52" s="35">
        <v>124.75116</v>
      </c>
      <c r="P52" s="39">
        <v>0.13901925300808071</v>
      </c>
    </row>
    <row r="53" spans="1:16" ht="20.25" customHeight="1" x14ac:dyDescent="0.2">
      <c r="A53" s="21">
        <v>30</v>
      </c>
      <c r="B53" s="42" t="s">
        <v>14</v>
      </c>
      <c r="C53" s="21" t="s">
        <v>62</v>
      </c>
      <c r="D53" s="33">
        <v>5</v>
      </c>
      <c r="E53" s="34">
        <v>47.7</v>
      </c>
      <c r="F53" s="35">
        <v>86.312213000000014</v>
      </c>
      <c r="G53" s="33">
        <v>6</v>
      </c>
      <c r="H53" s="35">
        <v>70.2</v>
      </c>
      <c r="I53" s="35">
        <v>39.210864000000001</v>
      </c>
      <c r="J53" s="35">
        <v>67.5</v>
      </c>
      <c r="K53" s="35">
        <v>77.822575000000001</v>
      </c>
      <c r="L53" s="36">
        <v>-9.8359637702720146E-2</v>
      </c>
      <c r="M53" s="33">
        <v>6</v>
      </c>
      <c r="N53" s="34">
        <v>67.5</v>
      </c>
      <c r="O53" s="35">
        <v>81.77</v>
      </c>
      <c r="P53" s="39">
        <v>5.0723392280453271E-2</v>
      </c>
    </row>
    <row r="54" spans="1:16" ht="30.75" customHeight="1" x14ac:dyDescent="0.2">
      <c r="A54" s="21">
        <v>31</v>
      </c>
      <c r="B54" s="42" t="s">
        <v>19</v>
      </c>
      <c r="C54" s="21" t="s">
        <v>62</v>
      </c>
      <c r="D54" s="33">
        <v>8</v>
      </c>
      <c r="E54" s="34">
        <v>120.6</v>
      </c>
      <c r="F54" s="35">
        <v>355.691731</v>
      </c>
      <c r="G54" s="33">
        <v>9</v>
      </c>
      <c r="H54" s="35">
        <v>126</v>
      </c>
      <c r="I54" s="35">
        <v>212.559124</v>
      </c>
      <c r="J54" s="58">
        <v>128.69999999999999</v>
      </c>
      <c r="K54" s="35">
        <v>452.88633499999997</v>
      </c>
      <c r="L54" s="36">
        <v>0.27325516881358136</v>
      </c>
      <c r="M54" s="33">
        <v>10</v>
      </c>
      <c r="N54" s="35">
        <v>135.9</v>
      </c>
      <c r="O54" s="35">
        <v>467.52120000000002</v>
      </c>
      <c r="P54" s="39">
        <v>3.2314653521175567E-2</v>
      </c>
    </row>
    <row r="55" spans="1:16" ht="30.75" customHeight="1" x14ac:dyDescent="0.2">
      <c r="A55" s="21">
        <v>32</v>
      </c>
      <c r="B55" s="42" t="s">
        <v>23</v>
      </c>
      <c r="C55" s="21" t="s">
        <v>62</v>
      </c>
      <c r="D55" s="33">
        <v>3</v>
      </c>
      <c r="E55" s="34">
        <v>153</v>
      </c>
      <c r="F55" s="35">
        <v>321.19619799999998</v>
      </c>
      <c r="G55" s="33">
        <v>3</v>
      </c>
      <c r="H55" s="35">
        <v>133.19999999999999</v>
      </c>
      <c r="I55" s="35">
        <v>139.31375800000001</v>
      </c>
      <c r="J55" s="35">
        <v>133.19999999999999</v>
      </c>
      <c r="K55" s="35">
        <v>287.13115800000003</v>
      </c>
      <c r="L55" s="36">
        <v>-0.10605679709820212</v>
      </c>
      <c r="M55" s="33">
        <v>3</v>
      </c>
      <c r="N55" s="35">
        <v>137.69999999999999</v>
      </c>
      <c r="O55" s="35">
        <v>295.36</v>
      </c>
      <c r="P55" s="39">
        <v>2.8658826361157172E-2</v>
      </c>
    </row>
    <row r="56" spans="1:16" ht="24.75" customHeight="1" x14ac:dyDescent="0.2">
      <c r="A56" s="21">
        <v>33</v>
      </c>
      <c r="B56" s="42" t="s">
        <v>17</v>
      </c>
      <c r="C56" s="21" t="s">
        <v>62</v>
      </c>
      <c r="D56" s="33">
        <v>4</v>
      </c>
      <c r="E56" s="34">
        <v>46.8</v>
      </c>
      <c r="F56" s="35">
        <v>37.842419</v>
      </c>
      <c r="G56" s="33">
        <v>3</v>
      </c>
      <c r="H56" s="35">
        <v>39.15</v>
      </c>
      <c r="I56" s="35">
        <v>23.771964000000001</v>
      </c>
      <c r="J56" s="35">
        <v>28.8</v>
      </c>
      <c r="K56" s="35">
        <v>68.89407700000001</v>
      </c>
      <c r="L56" s="36">
        <v>0.82055161431408519</v>
      </c>
      <c r="M56" s="33">
        <v>2</v>
      </c>
      <c r="N56" s="35">
        <v>33.299999999999997</v>
      </c>
      <c r="O56" s="35">
        <v>78.41040000000001</v>
      </c>
      <c r="P56" s="39">
        <v>0.1381297698494458</v>
      </c>
    </row>
    <row r="57" spans="1:16" ht="20.25" customHeight="1" x14ac:dyDescent="0.2">
      <c r="A57" s="21">
        <v>34</v>
      </c>
      <c r="B57" s="42" t="s">
        <v>18</v>
      </c>
      <c r="C57" s="21" t="s">
        <v>62</v>
      </c>
      <c r="D57" s="33"/>
      <c r="E57" s="34"/>
      <c r="F57" s="35">
        <v>0</v>
      </c>
      <c r="G57" s="29">
        <v>0</v>
      </c>
      <c r="H57" s="35">
        <v>0</v>
      </c>
      <c r="I57" s="35">
        <v>0.53558299999999992</v>
      </c>
      <c r="J57" s="34">
        <v>5.0004000000000008</v>
      </c>
      <c r="K57" s="35">
        <v>3.0591109999999997</v>
      </c>
      <c r="L57" s="36"/>
      <c r="M57" s="33">
        <v>1</v>
      </c>
      <c r="N57" s="34">
        <v>5.0004000000000008</v>
      </c>
      <c r="O57" s="35">
        <v>4.8670559999999998</v>
      </c>
      <c r="P57" s="39">
        <v>0.59100339935360313</v>
      </c>
    </row>
    <row r="58" spans="1:16" ht="27.75" customHeight="1" x14ac:dyDescent="0.2">
      <c r="A58" s="21">
        <v>35</v>
      </c>
      <c r="B58" s="42" t="s">
        <v>24</v>
      </c>
      <c r="C58" s="21" t="s">
        <v>62</v>
      </c>
      <c r="D58" s="33">
        <v>8</v>
      </c>
      <c r="E58" s="34">
        <v>49.199400000000004</v>
      </c>
      <c r="F58" s="35">
        <v>42.674820999999994</v>
      </c>
      <c r="G58" s="29">
        <v>8</v>
      </c>
      <c r="H58" s="35">
        <v>49.199400000000004</v>
      </c>
      <c r="I58" s="35">
        <v>15.278108999999999</v>
      </c>
      <c r="J58" s="35">
        <v>49.199400000000004</v>
      </c>
      <c r="K58" s="35">
        <v>24.007544711999998</v>
      </c>
      <c r="L58" s="36">
        <v>-0.43743068747728314</v>
      </c>
      <c r="M58" s="33">
        <v>8</v>
      </c>
      <c r="N58" s="35">
        <v>49.199400000000004</v>
      </c>
      <c r="O58" s="35">
        <v>21.802863863999999</v>
      </c>
      <c r="P58" s="39">
        <v>-9.1832833155070834E-2</v>
      </c>
    </row>
    <row r="59" spans="1:16" ht="21" customHeight="1" x14ac:dyDescent="0.2">
      <c r="A59" s="21">
        <v>36</v>
      </c>
      <c r="B59" s="42" t="s">
        <v>20</v>
      </c>
      <c r="C59" s="21" t="s">
        <v>62</v>
      </c>
      <c r="D59" s="33"/>
      <c r="E59" s="34"/>
      <c r="F59" s="35">
        <v>9.8889000000000014</v>
      </c>
      <c r="G59" s="33"/>
      <c r="H59" s="35"/>
      <c r="I59" s="35">
        <v>11.04</v>
      </c>
      <c r="J59" s="34">
        <v>0</v>
      </c>
      <c r="K59" s="35">
        <v>20.423999999999999</v>
      </c>
      <c r="L59" s="36">
        <v>1.0653459939932648</v>
      </c>
      <c r="M59" s="33">
        <v>0</v>
      </c>
      <c r="N59" s="34">
        <v>0</v>
      </c>
      <c r="O59" s="35">
        <v>21.4452</v>
      </c>
      <c r="P59" s="39">
        <v>5.0000000000000017E-2</v>
      </c>
    </row>
    <row r="60" spans="1:16" s="40" customFormat="1" ht="22.5" customHeight="1" x14ac:dyDescent="0.2">
      <c r="A60" s="62" t="s">
        <v>63</v>
      </c>
      <c r="B60" s="62"/>
      <c r="C60" s="26" t="s">
        <v>62</v>
      </c>
      <c r="D60" s="22">
        <v>29</v>
      </c>
      <c r="E60" s="24">
        <v>436.10940000000005</v>
      </c>
      <c r="F60" s="24">
        <v>948.15347999999994</v>
      </c>
      <c r="G60" s="22">
        <v>32</v>
      </c>
      <c r="H60" s="24">
        <v>440.15940000000001</v>
      </c>
      <c r="I60" s="24">
        <v>505.24289900000002</v>
      </c>
      <c r="J60" s="23">
        <v>441.93780000000004</v>
      </c>
      <c r="K60" s="24">
        <v>1043.7498677120002</v>
      </c>
      <c r="L60" s="36">
        <v>0.10082374818895382</v>
      </c>
      <c r="M60" s="22">
        <v>33</v>
      </c>
      <c r="N60" s="23">
        <v>468.93780000000004</v>
      </c>
      <c r="O60" s="24">
        <v>1095.9278798640003</v>
      </c>
      <c r="P60" s="39">
        <v>4.9990916182225988E-2</v>
      </c>
    </row>
    <row r="61" spans="1:16" s="40" customFormat="1" ht="3.75" customHeight="1" x14ac:dyDescent="0.2">
      <c r="A61" s="57"/>
      <c r="B61" s="57"/>
      <c r="C61" s="26"/>
      <c r="D61" s="22"/>
      <c r="E61" s="23"/>
      <c r="F61" s="24"/>
      <c r="G61" s="22"/>
      <c r="H61" s="24"/>
      <c r="I61" s="24"/>
      <c r="J61" s="23"/>
      <c r="K61" s="24"/>
      <c r="L61" s="36"/>
      <c r="M61" s="22"/>
      <c r="N61" s="23"/>
      <c r="O61" s="24"/>
      <c r="P61" s="47"/>
    </row>
    <row r="62" spans="1:16" s="40" customFormat="1" ht="31.5" customHeight="1" x14ac:dyDescent="0.2">
      <c r="A62" s="62" t="s">
        <v>25</v>
      </c>
      <c r="B62" s="62"/>
      <c r="C62" s="26"/>
      <c r="D62" s="22">
        <v>2697335</v>
      </c>
      <c r="E62" s="23">
        <v>5328.2042600000004</v>
      </c>
      <c r="F62" s="23">
        <v>6202.3263299399996</v>
      </c>
      <c r="G62" s="22">
        <v>2658538</v>
      </c>
      <c r="H62" s="24">
        <v>5635.7202480000005</v>
      </c>
      <c r="I62" s="24">
        <v>3626.3104569999996</v>
      </c>
      <c r="J62" s="23">
        <v>5740.0440749666668</v>
      </c>
      <c r="K62" s="24">
        <v>6921.6268382520002</v>
      </c>
      <c r="L62" s="36">
        <v>0.11597269638003052</v>
      </c>
      <c r="M62" s="22">
        <v>2909843</v>
      </c>
      <c r="N62" s="23">
        <v>6065.1826701938317</v>
      </c>
      <c r="O62" s="24">
        <f>O60+O50+O33</f>
        <v>7360.484581219418</v>
      </c>
      <c r="P62" s="39">
        <v>6.4848590289039415E-2</v>
      </c>
    </row>
    <row r="63" spans="1:16" s="40" customFormat="1" ht="31.5" hidden="1" customHeight="1" x14ac:dyDescent="0.2">
      <c r="A63" s="57"/>
      <c r="B63" s="57"/>
      <c r="C63" s="26"/>
      <c r="D63" s="22"/>
      <c r="E63" s="23"/>
      <c r="F63" s="24">
        <v>5781.64</v>
      </c>
      <c r="G63" s="24">
        <v>-420.68632993999927</v>
      </c>
      <c r="H63" s="24"/>
      <c r="I63" s="24">
        <v>3391.6</v>
      </c>
      <c r="J63" s="23">
        <v>234.71045699999968</v>
      </c>
      <c r="K63" s="24"/>
      <c r="L63" s="39"/>
      <c r="M63" s="22">
        <v>76.166024382333262</v>
      </c>
      <c r="N63" s="23">
        <v>429.46242219383112</v>
      </c>
      <c r="O63" s="24"/>
      <c r="P63" s="47"/>
    </row>
    <row r="64" spans="1:16" s="40" customFormat="1" ht="31.5" hidden="1" customHeight="1" x14ac:dyDescent="0.2">
      <c r="A64" s="57"/>
      <c r="B64" s="57"/>
      <c r="C64" s="26"/>
      <c r="D64" s="22" t="s">
        <v>64</v>
      </c>
      <c r="E64" s="23"/>
      <c r="F64" s="23">
        <v>-562.79335237999976</v>
      </c>
      <c r="G64" s="23"/>
      <c r="H64" s="24">
        <v>5195.560848000001</v>
      </c>
      <c r="I64" s="23">
        <v>-398.8370789999999</v>
      </c>
      <c r="J64" s="23"/>
      <c r="K64" s="24"/>
      <c r="L64" s="39"/>
      <c r="M64" s="22">
        <v>324.51799781149839</v>
      </c>
      <c r="N64" s="23">
        <v>76.166024382333262</v>
      </c>
      <c r="O64" s="24"/>
      <c r="P64" s="47"/>
    </row>
    <row r="65" spans="1:16" s="40" customFormat="1" ht="31.5" hidden="1" customHeight="1" x14ac:dyDescent="0.2">
      <c r="A65" s="57"/>
      <c r="B65" s="57"/>
      <c r="C65" s="26"/>
      <c r="D65" s="22" t="s">
        <v>65</v>
      </c>
      <c r="E65" s="23"/>
      <c r="F65" s="24">
        <v>55.659404140000561</v>
      </c>
      <c r="G65" s="22"/>
      <c r="H65" s="24"/>
      <c r="I65" s="24">
        <v>24.717155000000048</v>
      </c>
      <c r="J65" s="23"/>
      <c r="K65" s="24"/>
      <c r="L65" s="39"/>
      <c r="M65" s="22">
        <v>400.68402219383165</v>
      </c>
      <c r="N65" s="23">
        <v>324.51799781149839</v>
      </c>
      <c r="O65" s="24"/>
      <c r="P65" s="47"/>
    </row>
    <row r="66" spans="1:16" s="40" customFormat="1" ht="22.5" hidden="1" customHeight="1" x14ac:dyDescent="0.2">
      <c r="A66" s="57"/>
      <c r="B66" s="57"/>
      <c r="C66" s="26"/>
      <c r="D66" s="22"/>
      <c r="E66" s="23"/>
      <c r="F66" s="24"/>
      <c r="G66" s="22"/>
      <c r="H66" s="24">
        <v>307.51598800000011</v>
      </c>
      <c r="I66" s="24"/>
      <c r="J66" s="23">
        <v>104.32382696666627</v>
      </c>
      <c r="K66" s="24">
        <v>6049.1865496108403</v>
      </c>
      <c r="L66" s="39"/>
      <c r="M66" s="22">
        <v>22.878465815999903</v>
      </c>
      <c r="N66" s="23">
        <v>325.13859522716484</v>
      </c>
      <c r="O66" s="24">
        <v>6793.0003931222482</v>
      </c>
      <c r="P66" s="47"/>
    </row>
    <row r="67" spans="1:16" s="40" customFormat="1" ht="23.25" hidden="1" customHeight="1" x14ac:dyDescent="0.2">
      <c r="A67" s="57"/>
      <c r="B67" s="57"/>
      <c r="C67" s="26"/>
      <c r="D67" s="22"/>
      <c r="E67" s="23">
        <v>5920.2269555555558</v>
      </c>
      <c r="F67" s="24">
        <v>5488.59</v>
      </c>
      <c r="G67" s="22">
        <v>27.116520000000037</v>
      </c>
      <c r="H67" s="24">
        <v>307.51598800000011</v>
      </c>
      <c r="I67" s="24">
        <v>3109.68</v>
      </c>
      <c r="J67" s="23">
        <v>-516.63045699999975</v>
      </c>
      <c r="K67" s="24">
        <v>926.11699999999996</v>
      </c>
      <c r="L67" s="39"/>
      <c r="M67" s="22">
        <v>1782</v>
      </c>
      <c r="N67" s="23">
        <v>2244.1175879717175</v>
      </c>
      <c r="O67" s="24">
        <v>2362.2290399702292</v>
      </c>
      <c r="P67" s="47">
        <v>-800</v>
      </c>
    </row>
    <row r="68" spans="1:16" s="40" customFormat="1" ht="19.5" hidden="1" customHeight="1" x14ac:dyDescent="0.2">
      <c r="A68" s="57"/>
      <c r="B68" s="57"/>
      <c r="C68" s="26"/>
      <c r="D68" s="22"/>
      <c r="E68" s="23"/>
      <c r="F68" s="24">
        <v>-713.73632993999945</v>
      </c>
      <c r="G68" s="22">
        <v>-713.73632993999945</v>
      </c>
      <c r="H68" s="24"/>
      <c r="I68" s="24">
        <v>2954.84</v>
      </c>
      <c r="J68" s="23">
        <v>1251.8859235999953</v>
      </c>
      <c r="K68" s="24">
        <v>-41.105534184000135</v>
      </c>
      <c r="L68" s="36"/>
      <c r="M68" s="22">
        <v>429.46242219383112</v>
      </c>
      <c r="N68" s="23">
        <v>2389.6819720563699</v>
      </c>
      <c r="O68" s="24"/>
      <c r="P68" s="47"/>
    </row>
    <row r="69" spans="1:16" s="40" customFormat="1" ht="20.25" hidden="1" customHeight="1" x14ac:dyDescent="0.2">
      <c r="A69" s="57"/>
      <c r="B69" s="57"/>
      <c r="C69" s="26"/>
      <c r="D69" s="22"/>
      <c r="E69" s="23"/>
      <c r="F69" s="24">
        <v>-6916.062659879999</v>
      </c>
      <c r="G69" s="22"/>
      <c r="H69" s="24"/>
      <c r="I69" s="24">
        <v>-671.47045699999944</v>
      </c>
      <c r="J69" s="23"/>
      <c r="K69" s="24">
        <v>251305</v>
      </c>
      <c r="L69" s="36"/>
      <c r="M69" s="22">
        <v>307.51598800000011</v>
      </c>
      <c r="N69" s="23">
        <v>2395.7471547265636</v>
      </c>
      <c r="O69" s="24">
        <v>100</v>
      </c>
      <c r="P69" s="47"/>
    </row>
    <row r="70" spans="1:16" s="40" customFormat="1" ht="31.5" hidden="1" customHeight="1" x14ac:dyDescent="0.2">
      <c r="A70" s="57"/>
      <c r="B70" s="57"/>
      <c r="C70" s="26"/>
      <c r="D70" s="22"/>
      <c r="E70" s="23" t="s">
        <v>66</v>
      </c>
      <c r="F70" s="24">
        <v>166.93946237</v>
      </c>
      <c r="G70" s="22">
        <v>128.75</v>
      </c>
      <c r="H70" s="24">
        <v>38.189462370000001</v>
      </c>
      <c r="I70" s="24">
        <v>90.680583999999996</v>
      </c>
      <c r="J70" s="23">
        <v>60.81</v>
      </c>
      <c r="K70" s="24"/>
      <c r="L70" s="36"/>
      <c r="M70" s="22" t="s">
        <v>42</v>
      </c>
      <c r="N70" s="23">
        <v>241.84467099999983</v>
      </c>
      <c r="O70" s="24">
        <v>324.51799781149839</v>
      </c>
      <c r="P70" s="47"/>
    </row>
    <row r="71" spans="1:16" s="40" customFormat="1" ht="31.5" hidden="1" customHeight="1" x14ac:dyDescent="0.2">
      <c r="A71" s="57"/>
      <c r="B71" s="57"/>
      <c r="C71" s="26"/>
      <c r="D71" s="22"/>
      <c r="E71" s="23" t="s">
        <v>67</v>
      </c>
      <c r="F71" s="24">
        <v>110.33961588000001</v>
      </c>
      <c r="G71" s="22">
        <v>187.45</v>
      </c>
      <c r="H71" s="24">
        <v>77.110384119999978</v>
      </c>
      <c r="I71" s="24">
        <v>65.246374000000003</v>
      </c>
      <c r="J71" s="23">
        <v>94.199999999999989</v>
      </c>
      <c r="K71" s="24">
        <v>28.953625999999986</v>
      </c>
      <c r="L71" s="36"/>
      <c r="M71" s="22" t="s">
        <v>54</v>
      </c>
      <c r="N71" s="23">
        <v>61.62131700000009</v>
      </c>
      <c r="O71" s="24">
        <v>76.166024382333262</v>
      </c>
      <c r="P71" s="47"/>
    </row>
    <row r="72" spans="1:16" s="40" customFormat="1" ht="31.5" hidden="1" customHeight="1" x14ac:dyDescent="0.2">
      <c r="A72" s="57"/>
      <c r="B72" s="57"/>
      <c r="C72" s="26"/>
      <c r="D72" s="22"/>
      <c r="E72" s="23" t="s">
        <v>68</v>
      </c>
      <c r="F72" s="24">
        <v>445.79521275999997</v>
      </c>
      <c r="G72" s="22">
        <v>503.36</v>
      </c>
      <c r="H72" s="24"/>
      <c r="I72" s="24">
        <v>241.44314700000001</v>
      </c>
      <c r="J72" s="23"/>
      <c r="K72" s="24"/>
      <c r="L72" s="36"/>
      <c r="M72" s="22" t="s">
        <v>62</v>
      </c>
      <c r="N72" s="23"/>
      <c r="O72" s="24">
        <v>53</v>
      </c>
      <c r="P72" s="47"/>
    </row>
    <row r="73" spans="1:16" s="40" customFormat="1" ht="31.5" hidden="1" customHeight="1" x14ac:dyDescent="0.2">
      <c r="A73" s="57"/>
      <c r="B73" s="57"/>
      <c r="C73" s="26"/>
      <c r="D73" s="22"/>
      <c r="E73" s="23" t="s">
        <v>69</v>
      </c>
      <c r="F73" s="24">
        <v>101.89740900000001</v>
      </c>
      <c r="G73" s="22">
        <v>106.26</v>
      </c>
      <c r="H73" s="24">
        <v>92.86</v>
      </c>
      <c r="I73" s="24">
        <v>58.15625</v>
      </c>
      <c r="J73" s="23"/>
      <c r="K73" s="24"/>
      <c r="L73" s="36"/>
      <c r="M73" s="22"/>
      <c r="N73" s="23" t="s">
        <v>70</v>
      </c>
      <c r="O73" s="24">
        <v>80</v>
      </c>
      <c r="P73" s="47"/>
    </row>
    <row r="74" spans="1:16" s="40" customFormat="1" ht="31.5" hidden="1" customHeight="1" x14ac:dyDescent="0.2">
      <c r="A74" s="57"/>
      <c r="B74" s="57"/>
      <c r="C74" s="26"/>
      <c r="D74" s="22"/>
      <c r="E74" s="23" t="s">
        <v>65</v>
      </c>
      <c r="F74" s="24">
        <v>1043.4505958599996</v>
      </c>
      <c r="G74" s="24">
        <v>1099.1100000000001</v>
      </c>
      <c r="H74" s="24">
        <v>55.659404140000561</v>
      </c>
      <c r="I74" s="24">
        <v>606.22284500000001</v>
      </c>
      <c r="J74" s="23">
        <v>593.08999999999992</v>
      </c>
      <c r="K74" s="24">
        <v>-13.132845000000088</v>
      </c>
      <c r="L74" s="36"/>
      <c r="M74" s="22"/>
      <c r="N74" s="23"/>
      <c r="O74" s="24"/>
      <c r="P74" s="47"/>
    </row>
    <row r="75" spans="1:16" s="40" customFormat="1" ht="31.5" hidden="1" customHeight="1" x14ac:dyDescent="0.2">
      <c r="A75" s="57"/>
      <c r="B75" s="57"/>
      <c r="C75" s="26"/>
      <c r="D75" s="22"/>
      <c r="E75" s="23" t="s">
        <v>71</v>
      </c>
      <c r="F75" s="24">
        <v>58.989938719999998</v>
      </c>
      <c r="G75" s="22">
        <v>63.15</v>
      </c>
      <c r="H75" s="24">
        <v>4.1600612800000007</v>
      </c>
      <c r="I75" s="24">
        <v>24.879473999999998</v>
      </c>
      <c r="J75" s="23">
        <v>27.69</v>
      </c>
      <c r="K75" s="24"/>
      <c r="L75" s="36"/>
      <c r="M75" s="22"/>
      <c r="N75" s="23"/>
      <c r="O75" s="24"/>
      <c r="P75" s="47"/>
    </row>
    <row r="76" spans="1:16" s="40" customFormat="1" ht="31.5" hidden="1" customHeight="1" x14ac:dyDescent="0.2">
      <c r="A76" s="57"/>
      <c r="B76" s="57"/>
      <c r="C76" s="26"/>
      <c r="D76" s="22"/>
      <c r="E76" s="23" t="s">
        <v>72</v>
      </c>
      <c r="F76" s="24">
        <v>721.77222319000009</v>
      </c>
      <c r="G76" s="22">
        <v>726.46</v>
      </c>
      <c r="H76" s="24">
        <v>-4.6877768099999457</v>
      </c>
      <c r="I76" s="24">
        <v>392.98084800000004</v>
      </c>
      <c r="J76" s="23">
        <v>338.71</v>
      </c>
      <c r="K76" s="24"/>
      <c r="L76" s="36"/>
      <c r="M76" s="22"/>
      <c r="N76" s="23"/>
      <c r="O76" s="24"/>
      <c r="P76" s="47"/>
    </row>
    <row r="77" spans="1:16" s="40" customFormat="1" ht="39.75" customHeight="1" x14ac:dyDescent="0.2">
      <c r="A77" s="21">
        <v>37</v>
      </c>
      <c r="B77" s="50" t="s">
        <v>73</v>
      </c>
      <c r="C77" s="26"/>
      <c r="D77" s="59"/>
      <c r="E77" s="23"/>
      <c r="F77" s="24">
        <v>8370.4318979999989</v>
      </c>
      <c r="G77" s="22"/>
      <c r="H77" s="24"/>
      <c r="I77" s="24">
        <v>4837.9608130000006</v>
      </c>
      <c r="J77" s="23"/>
      <c r="K77" s="23">
        <v>9038.4262708957958</v>
      </c>
      <c r="L77" s="36">
        <v>7.9804050858523212E-2</v>
      </c>
      <c r="M77" s="22"/>
      <c r="N77" s="23"/>
      <c r="O77" s="24">
        <f>O62/(1-O79)</f>
        <v>9436.5157863511104</v>
      </c>
      <c r="P77" s="39">
        <v>4.5462563062422884E-2</v>
      </c>
    </row>
    <row r="78" spans="1:16" s="40" customFormat="1" ht="39.75" customHeight="1" x14ac:dyDescent="0.2">
      <c r="A78" s="21">
        <v>38</v>
      </c>
      <c r="B78" s="50" t="s">
        <v>74</v>
      </c>
      <c r="C78" s="26"/>
      <c r="D78" s="22"/>
      <c r="E78" s="23"/>
      <c r="F78" s="24">
        <v>2168.1055680599993</v>
      </c>
      <c r="G78" s="22"/>
      <c r="H78" s="24"/>
      <c r="I78" s="24">
        <v>1211.650356000001</v>
      </c>
      <c r="J78" s="48"/>
      <c r="K78" s="24">
        <v>2116.7994326437956</v>
      </c>
      <c r="L78" s="51"/>
      <c r="M78" s="22"/>
      <c r="N78" s="48"/>
      <c r="O78" s="24">
        <v>2078.8517140020322</v>
      </c>
      <c r="P78" s="22"/>
    </row>
    <row r="79" spans="1:16" s="40" customFormat="1" ht="33.75" customHeight="1" x14ac:dyDescent="0.2">
      <c r="A79" s="21">
        <v>39</v>
      </c>
      <c r="B79" s="50" t="s">
        <v>77</v>
      </c>
      <c r="C79" s="26"/>
      <c r="D79" s="22"/>
      <c r="E79" s="52"/>
      <c r="F79" s="48">
        <v>0.2590195577098045</v>
      </c>
      <c r="G79" s="22"/>
      <c r="H79" s="24"/>
      <c r="I79" s="48">
        <v>0.25044650067114976</v>
      </c>
      <c r="J79" s="23"/>
      <c r="K79" s="48">
        <v>0.23419999999999999</v>
      </c>
      <c r="L79" s="53"/>
      <c r="M79" s="24"/>
      <c r="N79" s="24"/>
      <c r="O79" s="48">
        <v>0.21999975967130211</v>
      </c>
      <c r="P79" s="48"/>
    </row>
    <row r="80" spans="1:16" s="40" customFormat="1" ht="30.75" customHeight="1" x14ac:dyDescent="0.2">
      <c r="A80" s="21">
        <v>40</v>
      </c>
      <c r="B80" s="50" t="s">
        <v>75</v>
      </c>
      <c r="C80" s="26"/>
      <c r="D80" s="22"/>
      <c r="E80" s="52"/>
      <c r="F80" s="48">
        <v>0.95093986470736835</v>
      </c>
      <c r="G80" s="22"/>
      <c r="H80" s="24"/>
      <c r="I80" s="48">
        <v>0.87490000000000001</v>
      </c>
      <c r="J80" s="23"/>
      <c r="K80" s="48">
        <v>0.95469999999999999</v>
      </c>
      <c r="L80" s="24"/>
      <c r="M80" s="24"/>
      <c r="N80" s="24"/>
      <c r="O80" s="47">
        <v>0.97750000000000004</v>
      </c>
      <c r="P80" s="47"/>
    </row>
    <row r="81" spans="1:35" s="40" customFormat="1" ht="14.25" x14ac:dyDescent="0.2">
      <c r="A81" s="26">
        <v>41</v>
      </c>
      <c r="B81" s="50" t="s">
        <v>76</v>
      </c>
      <c r="C81" s="26"/>
      <c r="D81" s="22"/>
      <c r="E81" s="52"/>
      <c r="F81" s="48">
        <v>0.29537215845775544</v>
      </c>
      <c r="G81" s="22"/>
      <c r="H81" s="24"/>
      <c r="I81" s="54">
        <v>0.34421564343718902</v>
      </c>
      <c r="J81" s="23">
        <v>0</v>
      </c>
      <c r="K81" s="54">
        <v>0.26889074000000002</v>
      </c>
      <c r="L81" s="22"/>
      <c r="M81" s="22"/>
      <c r="N81" s="24"/>
      <c r="O81" s="54">
        <v>0.23754976507869785</v>
      </c>
      <c r="P81" s="48"/>
    </row>
    <row r="91" spans="1:35" s="13" customFormat="1" x14ac:dyDescent="0.2">
      <c r="A91" s="1"/>
      <c r="B91" s="55"/>
      <c r="C91" s="1"/>
      <c r="E91" s="56"/>
      <c r="F91" s="5"/>
      <c r="H91" s="49"/>
      <c r="I91" s="5"/>
      <c r="J91" s="56"/>
      <c r="K91" s="49"/>
      <c r="L91" s="49"/>
      <c r="N91" s="49"/>
      <c r="O91" s="49"/>
      <c r="P91" s="1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spans="1:35" s="13" customFormat="1" x14ac:dyDescent="0.2">
      <c r="A92" s="1"/>
      <c r="B92" s="55"/>
      <c r="C92" s="1"/>
      <c r="E92" s="56"/>
      <c r="F92" s="5"/>
      <c r="H92" s="49"/>
      <c r="I92" s="5"/>
      <c r="J92" s="56"/>
      <c r="K92" s="49"/>
      <c r="L92" s="49"/>
      <c r="N92" s="49"/>
      <c r="O92" s="49"/>
      <c r="P92" s="1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spans="1:35" s="13" customFormat="1" x14ac:dyDescent="0.2">
      <c r="A93" s="1"/>
      <c r="B93" s="55"/>
      <c r="C93" s="1"/>
      <c r="E93" s="56"/>
      <c r="F93" s="5"/>
      <c r="H93" s="49"/>
      <c r="I93" s="5"/>
      <c r="J93" s="56"/>
      <c r="K93" s="49"/>
      <c r="L93" s="49"/>
      <c r="N93" s="49"/>
      <c r="O93" s="49"/>
      <c r="P93" s="1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spans="1:35" s="13" customFormat="1" x14ac:dyDescent="0.2">
      <c r="A94" s="1"/>
      <c r="B94" s="55"/>
      <c r="C94" s="1"/>
      <c r="E94" s="56"/>
      <c r="F94" s="5"/>
      <c r="H94" s="49"/>
      <c r="I94" s="5"/>
      <c r="J94" s="56"/>
      <c r="K94" s="49"/>
      <c r="L94" s="49"/>
      <c r="N94" s="49"/>
      <c r="O94" s="49"/>
      <c r="P94" s="1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spans="1:35" s="13" customFormat="1" x14ac:dyDescent="0.2">
      <c r="A95" s="1"/>
      <c r="B95" s="55"/>
      <c r="C95" s="1"/>
      <c r="E95" s="56"/>
      <c r="F95" s="5"/>
      <c r="H95" s="49"/>
      <c r="I95" s="5"/>
      <c r="J95" s="56"/>
      <c r="K95" s="49"/>
      <c r="L95" s="49"/>
      <c r="N95" s="49"/>
      <c r="O95" s="49"/>
      <c r="P95" s="1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8" spans="1:35" s="13" customFormat="1" x14ac:dyDescent="0.2">
      <c r="A98" s="1"/>
      <c r="B98" s="55"/>
      <c r="C98" s="1"/>
      <c r="E98" s="56"/>
      <c r="F98" s="5">
        <f>97.1319993+37.692</f>
        <v>134.8239993</v>
      </c>
      <c r="H98" s="49"/>
      <c r="I98" s="5">
        <v>55.91864795</v>
      </c>
      <c r="J98" s="56"/>
      <c r="K98" s="49"/>
      <c r="L98" s="1"/>
      <c r="N98" s="49"/>
      <c r="O98" s="49"/>
      <c r="P98" s="1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spans="1:35" s="13" customFormat="1" x14ac:dyDescent="0.2">
      <c r="A99" s="1"/>
      <c r="B99" s="55"/>
      <c r="C99" s="1"/>
      <c r="E99" s="56"/>
      <c r="F99" s="5">
        <f>94.13235453+7.24</f>
        <v>101.37235453</v>
      </c>
      <c r="H99" s="49"/>
      <c r="I99" s="5">
        <v>53.915181930000003</v>
      </c>
      <c r="J99" s="56"/>
      <c r="K99" s="49"/>
      <c r="L99" s="1"/>
      <c r="N99" s="49"/>
      <c r="O99" s="49"/>
      <c r="P99" s="1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spans="1:35" s="13" customFormat="1" x14ac:dyDescent="0.2">
      <c r="A100" s="1"/>
      <c r="B100" s="55"/>
      <c r="C100" s="1"/>
      <c r="E100" s="56"/>
      <c r="F100" s="5">
        <f>343.98670265-44.928</f>
        <v>299.05870264999999</v>
      </c>
      <c r="H100" s="49"/>
      <c r="I100" s="5">
        <v>199.20859037</v>
      </c>
      <c r="J100" s="56"/>
      <c r="K100" s="49"/>
      <c r="L100" s="1"/>
      <c r="N100" s="49"/>
      <c r="O100" s="49"/>
      <c r="P100" s="1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2" spans="1:35" s="13" customFormat="1" x14ac:dyDescent="0.2">
      <c r="A102" s="1"/>
      <c r="B102" s="55"/>
      <c r="C102" s="1"/>
      <c r="E102" s="56"/>
      <c r="F102" s="5">
        <f>F98+F99+F100</f>
        <v>535.25505648000001</v>
      </c>
      <c r="H102" s="49"/>
      <c r="I102" s="5">
        <v>309.04242024999996</v>
      </c>
      <c r="J102" s="56"/>
      <c r="K102" s="49"/>
      <c r="L102" s="1"/>
      <c r="N102" s="49"/>
      <c r="O102" s="49"/>
      <c r="P102" s="1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</sheetData>
  <mergeCells count="14">
    <mergeCell ref="A60:B60"/>
    <mergeCell ref="A62:B62"/>
    <mergeCell ref="J3:L3"/>
    <mergeCell ref="M3:P3"/>
    <mergeCell ref="A15:B15"/>
    <mergeCell ref="A21:B21"/>
    <mergeCell ref="A33:B33"/>
    <mergeCell ref="A50:B50"/>
    <mergeCell ref="G3:I3"/>
    <mergeCell ref="B1:E1"/>
    <mergeCell ref="A3:A4"/>
    <mergeCell ref="B3:B4"/>
    <mergeCell ref="C3:C4"/>
    <mergeCell ref="D3:F3"/>
  </mergeCells>
  <printOptions horizontalCentered="1"/>
  <pageMargins left="0.91" right="0.19" top="0.44" bottom="0.23" header="0.21" footer="0.19"/>
  <pageSetup paperSize="9" scale="47" fitToHeight="3" orientation="landscape" r:id="rId1"/>
  <headerFooter alignWithMargins="0">
    <oddFooter>&amp;CForm:&amp;A&amp;R&amp;P of &amp;N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T-1</vt:lpstr>
      <vt:lpstr>'T-1'!Print_Area</vt:lpstr>
      <vt:lpstr>'T-1'!Print_Titles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Sasmita Biswal</dc:creator>
  <cp:lastModifiedBy>Soumya</cp:lastModifiedBy>
  <cp:lastPrinted>2021-11-30T14:33:21Z</cp:lastPrinted>
  <dcterms:created xsi:type="dcterms:W3CDTF">2020-11-23T05:05:47Z</dcterms:created>
  <dcterms:modified xsi:type="dcterms:W3CDTF">2022-01-21T03:28:32Z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8ed580-7b07-4de3-bcfc-baf51b37f0d5_Enabled">
    <vt:lpwstr>True</vt:lpwstr>
  </property>
  <property fmtid="{D5CDD505-2E9C-101B-9397-08002B2CF9AE}" pid="3" name="MSIP_Label_9b8ed580-7b07-4de3-bcfc-baf51b37f0d5_SiteId">
    <vt:lpwstr>04ea39e3-ac5b-4971-937c-8344c97a4509</vt:lpwstr>
  </property>
  <property fmtid="{D5CDD505-2E9C-101B-9397-08002B2CF9AE}" pid="4" name="MSIP_Label_9b8ed580-7b07-4de3-bcfc-baf51b37f0d5_Owner">
    <vt:lpwstr>soumya.mishra@tatapower.com</vt:lpwstr>
  </property>
  <property fmtid="{D5CDD505-2E9C-101B-9397-08002B2CF9AE}" pid="5" name="MSIP_Label_9b8ed580-7b07-4de3-bcfc-baf51b37f0d5_SetDate">
    <vt:lpwstr>2020-12-01T06:16:37.9461338Z</vt:lpwstr>
  </property>
  <property fmtid="{D5CDD505-2E9C-101B-9397-08002B2CF9AE}" pid="6" name="MSIP_Label_9b8ed580-7b07-4de3-bcfc-baf51b37f0d5_Name">
    <vt:lpwstr>Public</vt:lpwstr>
  </property>
  <property fmtid="{D5CDD505-2E9C-101B-9397-08002B2CF9AE}" pid="7" name="MSIP_Label_9b8ed580-7b07-4de3-bcfc-baf51b37f0d5_Application">
    <vt:lpwstr>Microsoft Azure Information Protection</vt:lpwstr>
  </property>
  <property fmtid="{D5CDD505-2E9C-101B-9397-08002B2CF9AE}" pid="8" name="MSIP_Label_9b8ed580-7b07-4de3-bcfc-baf51b37f0d5_Extended_MSFT_Method">
    <vt:lpwstr>Automatic</vt:lpwstr>
  </property>
  <property fmtid="{D5CDD505-2E9C-101B-9397-08002B2CF9AE}" pid="9" name="Sensitivity">
    <vt:lpwstr>Public</vt:lpwstr>
  </property>
</Properties>
</file>